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Reconciliation" sheetId="1" state="visible" r:id="rId1"/>
    <sheet xmlns:r="http://schemas.openxmlformats.org/officeDocument/2006/relationships" name="R-grid" sheetId="2" state="visible" r:id="rId2"/>
    <sheet xmlns:r="http://schemas.openxmlformats.org/officeDocument/2006/relationships" name="r-grid1" sheetId="3" state="visible" r:id="rId3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16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00B050"/>
      <sz val="14"/>
    </font>
    <font>
      <name val="Arial"/>
      <charset val="1"/>
      <family val="0"/>
      <color rgb="FF666666"/>
      <sz val="9"/>
    </font>
    <font>
      <name val="Arial"/>
      <charset val="1"/>
      <family val="0"/>
      <b val="1"/>
      <color rgb="FFFFFFFF"/>
      <sz val="10"/>
    </font>
    <font>
      <name val="Arial"/>
      <charset val="1"/>
      <family val="0"/>
      <color rgb="FF0000FF"/>
      <sz val="10"/>
    </font>
    <font>
      <name val="Arial"/>
      <charset val="1"/>
      <family val="0"/>
      <color rgb="FF000000"/>
      <sz val="10"/>
    </font>
    <font>
      <name val="Arial"/>
      <charset val="1"/>
      <family val="0"/>
      <b val="1"/>
      <color rgb="FF006100"/>
      <sz val="10"/>
    </font>
    <font>
      <name val="Arial"/>
      <charset val="1"/>
      <family val="0"/>
      <b val="1"/>
      <sz val="10"/>
    </font>
    <font>
      <name val="Arial"/>
      <charset val="1"/>
      <family val="0"/>
      <b val="1"/>
      <color rgb="FF006100"/>
      <sz val="12"/>
    </font>
    <font>
      <name val="Arial"/>
      <charset val="1"/>
      <family val="0"/>
      <b val="1"/>
      <color rgb="FFFF0000"/>
      <sz val="12"/>
    </font>
    <font>
      <name val="Arial"/>
      <charset val="1"/>
      <family val="0"/>
      <b val="1"/>
      <color rgb="FF00B050"/>
      <sz val="13"/>
    </font>
    <font>
      <name val="Consolas"/>
      <charset val="1"/>
      <family val="0"/>
      <color rgb="FF000000"/>
      <sz val="11"/>
    </font>
    <font>
      <name val="Consolas"/>
      <charset val="1"/>
      <family val="0"/>
      <color rgb="FF999999"/>
      <sz val="11"/>
    </font>
  </fonts>
  <fills count="7">
    <fill>
      <patternFill/>
    </fill>
    <fill>
      <patternFill patternType="gray125"/>
    </fill>
    <fill>
      <patternFill patternType="solid">
        <fgColor rgb="FF333333"/>
        <bgColor rgb="FF333300"/>
      </patternFill>
    </fill>
    <fill>
      <patternFill patternType="solid">
        <fgColor rgb="FFDAEEF3"/>
        <bgColor rgb="FFD5F5E3"/>
      </patternFill>
    </fill>
    <fill>
      <patternFill patternType="solid">
        <fgColor rgb="FFF2F2F2"/>
        <bgColor rgb="FFFFFFFF"/>
      </patternFill>
    </fill>
    <fill>
      <patternFill patternType="solid">
        <fgColor rgb="FFD5F5E3"/>
        <bgColor rgb="FFDAEEF3"/>
      </patternFill>
    </fill>
    <fill>
      <patternFill patternType="solid">
        <fgColor rgb="FFFFF2CC"/>
        <bgColor rgb="FFF2F2F2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35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0" fontId="5" fillId="0" borderId="0" applyAlignment="1" pivotButton="0" quotePrefix="0" xfId="0">
      <alignment horizontal="center" vertical="bottom"/>
    </xf>
    <xf numFmtId="0" fontId="6" fillId="2" borderId="1" applyAlignment="1" pivotButton="0" quotePrefix="0" xfId="0">
      <alignment horizontal="center" vertical="center"/>
    </xf>
    <xf numFmtId="0" fontId="7" fillId="3" borderId="1" applyAlignment="1" pivotButton="0" quotePrefix="0" xfId="0">
      <alignment horizontal="center" vertical="center"/>
    </xf>
    <xf numFmtId="0" fontId="8" fillId="4" borderId="1" applyAlignment="1" pivotButton="0" quotePrefix="0" xfId="0">
      <alignment horizontal="center" vertical="center"/>
    </xf>
    <xf numFmtId="0" fontId="9" fillId="5" borderId="1" applyAlignment="1" pivotButton="0" quotePrefix="0" xfId="0">
      <alignment horizontal="center" vertical="center"/>
    </xf>
    <xf numFmtId="0" fontId="7" fillId="6" borderId="1" applyAlignment="1" pivotButton="0" quotePrefix="0" xfId="0">
      <alignment horizontal="center" vertical="center"/>
    </xf>
    <xf numFmtId="0" fontId="8" fillId="6" borderId="1" applyAlignment="1" pivotButton="0" quotePrefix="0" xfId="0">
      <alignment horizontal="center" vertical="center"/>
    </xf>
    <xf numFmtId="0" fontId="9" fillId="6" borderId="1" applyAlignment="1" pivotButton="0" quotePrefix="0" xfId="0">
      <alignment horizontal="center" vertical="center"/>
    </xf>
    <xf numFmtId="0" fontId="10" fillId="0" borderId="0" applyAlignment="1" pivotButton="0" quotePrefix="0" xfId="0">
      <alignment horizontal="right" vertical="bottom"/>
    </xf>
    <xf numFmtId="0" fontId="11" fillId="0" borderId="0" applyAlignment="1" pivotButton="0" quotePrefix="0" xfId="0">
      <alignment horizontal="center" vertical="center"/>
    </xf>
    <xf numFmtId="0" fontId="12" fillId="0" borderId="0" applyAlignment="1" pivotButton="0" quotePrefix="0" xfId="0">
      <alignment horizontal="center" vertical="center"/>
    </xf>
    <xf numFmtId="0" fontId="13" fillId="0" borderId="0" applyAlignment="1" pivotButton="0" quotePrefix="0" xfId="0">
      <alignment horizontal="center" vertical="bottom"/>
    </xf>
    <xf numFmtId="0" fontId="6" fillId="2" borderId="1" applyAlignment="1" pivotButton="0" quotePrefix="0" xfId="0">
      <alignment horizontal="general" vertical="bottom"/>
    </xf>
    <xf numFmtId="0" fontId="14" fillId="0" borderId="1" applyAlignment="1" pivotButton="0" quotePrefix="0" xfId="0">
      <alignment horizontal="center" vertical="center"/>
    </xf>
    <xf numFmtId="0" fontId="15" fillId="0" borderId="1" applyAlignment="1" pivotButton="0" quotePrefix="0" xfId="0">
      <alignment horizontal="center" vertical="center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0" borderId="0" applyAlignment="1" pivotButton="0" quotePrefix="0" xfId="0">
      <alignment horizontal="center" vertical="bottom"/>
    </xf>
    <xf numFmtId="0" fontId="5" fillId="0" borderId="0" applyAlignment="1" pivotButton="0" quotePrefix="0" xfId="0">
      <alignment horizontal="center" vertical="bottom"/>
    </xf>
    <xf numFmtId="0" fontId="6" fillId="2" borderId="1" applyAlignment="1" pivotButton="0" quotePrefix="0" xfId="0">
      <alignment horizontal="center" vertical="center"/>
    </xf>
    <xf numFmtId="0" fontId="7" fillId="3" borderId="1" applyAlignment="1" pivotButton="0" quotePrefix="0" xfId="0">
      <alignment horizontal="center" vertical="center"/>
    </xf>
    <xf numFmtId="0" fontId="8" fillId="4" borderId="1" applyAlignment="1" pivotButton="0" quotePrefix="0" xfId="0">
      <alignment horizontal="center" vertical="center"/>
    </xf>
    <xf numFmtId="0" fontId="9" fillId="5" borderId="1" applyAlignment="1" pivotButton="0" quotePrefix="0" xfId="0">
      <alignment horizontal="center" vertical="center"/>
    </xf>
    <xf numFmtId="0" fontId="7" fillId="6" borderId="1" applyAlignment="1" pivotButton="0" quotePrefix="0" xfId="0">
      <alignment horizontal="center" vertical="center"/>
    </xf>
    <xf numFmtId="0" fontId="8" fillId="6" borderId="1" applyAlignment="1" pivotButton="0" quotePrefix="0" xfId="0">
      <alignment horizontal="center" vertical="center"/>
    </xf>
    <xf numFmtId="0" fontId="9" fillId="6" borderId="1" applyAlignment="1" pivotButton="0" quotePrefix="0" xfId="0">
      <alignment horizontal="center" vertical="center"/>
    </xf>
    <xf numFmtId="0" fontId="10" fillId="0" borderId="0" applyAlignment="1" pivotButton="0" quotePrefix="0" xfId="0">
      <alignment horizontal="right" vertical="bottom"/>
    </xf>
    <xf numFmtId="0" fontId="11" fillId="0" borderId="0" applyAlignment="1" pivotButton="0" quotePrefix="0" xfId="0">
      <alignment horizontal="center" vertical="center"/>
    </xf>
    <xf numFmtId="0" fontId="12" fillId="0" borderId="0" applyAlignment="1" pivotButton="0" quotePrefix="0" xfId="0">
      <alignment horizontal="center" vertical="center"/>
    </xf>
    <xf numFmtId="0" fontId="13" fillId="0" borderId="0" applyAlignment="1" pivotButton="0" quotePrefix="0" xfId="0">
      <alignment horizontal="center" vertical="bottom"/>
    </xf>
    <xf numFmtId="0" fontId="6" fillId="2" borderId="1" applyAlignment="1" pivotButton="0" quotePrefix="0" xfId="0">
      <alignment horizontal="general" vertical="bottom"/>
    </xf>
    <xf numFmtId="0" fontId="14" fillId="0" borderId="1" applyAlignment="1" pivotButton="0" quotePrefix="0" xfId="0">
      <alignment horizontal="center" vertical="center"/>
    </xf>
    <xf numFmtId="0" fontId="15" fillId="0" borderId="1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2CC"/>
      <rgbColor rgb="FFDAEEF3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D5F5E3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99999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M104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7" customWidth="1" style="17" min="1" max="3"/>
    <col width="6" customWidth="1" style="17" min="4" max="5"/>
    <col width="7" customWidth="1" style="17" min="6" max="8"/>
    <col width="9" customWidth="1" style="17" min="9" max="9"/>
    <col width="6" customWidth="1" style="17" min="10" max="10"/>
    <col width="11" customWidth="1" style="17" min="11" max="12"/>
    <col width="9" customWidth="1" style="17" min="13" max="13"/>
  </cols>
  <sheetData>
    <row r="1" ht="17.35" customHeight="1" s="18">
      <c r="A1" s="19" t="inlineStr">
        <is>
          <t>K4 Verification Workbook — All 97 Positions</t>
        </is>
      </c>
    </row>
    <row r="2" ht="15" customHeight="1" s="18">
      <c r="A2" s="20" t="inlineStr">
        <is>
          <t>Blue cells = inputs  |  Gray cells = formulas  |  Yellow = anchor positions  |  Green = PASS</t>
        </is>
      </c>
    </row>
    <row r="4" ht="15" customHeight="1" s="18">
      <c r="A4" s="21" t="inlineStr">
        <is>
          <t>i</t>
        </is>
      </c>
      <c r="B4" s="21" t="inlineStr">
        <is>
          <t>Tier</t>
        </is>
      </c>
      <c r="C4" s="21" t="inlineStr">
        <is>
          <t>Lane</t>
        </is>
      </c>
      <c r="D4" s="21" t="inlineStr">
        <is>
          <t>C</t>
        </is>
      </c>
      <c r="E4" s="21" t="inlineStr">
        <is>
          <t>P</t>
        </is>
      </c>
      <c r="F4" s="21" t="inlineStr">
        <is>
          <t>Gate</t>
        </is>
      </c>
      <c r="G4" s="21" t="inlineStr">
        <is>
          <t>C#</t>
        </is>
      </c>
      <c r="H4" s="21" t="inlineStr">
        <is>
          <t>P#</t>
        </is>
      </c>
      <c r="I4" s="21" t="inlineStr">
        <is>
          <t>Gate (verify)</t>
        </is>
      </c>
      <c r="J4" s="21" t="inlineStr">
        <is>
          <t>r</t>
        </is>
      </c>
      <c r="K4" s="21" t="inlineStr">
        <is>
          <t>R (grid)</t>
        </is>
      </c>
      <c r="L4" s="21" t="inlineStr">
        <is>
          <t>R (check)</t>
        </is>
      </c>
      <c r="M4" s="21" t="inlineStr">
        <is>
          <t>Match</t>
        </is>
      </c>
    </row>
    <row r="5" ht="15" customHeight="1" s="18">
      <c r="A5" s="22" t="n">
        <v>1</v>
      </c>
      <c r="B5" s="23">
        <f>CEILING(A5/14,1)</f>
        <v/>
      </c>
      <c r="C5" s="23">
        <f>MOD(A5-2,14)+1</f>
        <v/>
      </c>
      <c r="D5" s="22" t="inlineStr">
        <is>
          <t>O</t>
        </is>
      </c>
      <c r="E5" s="22" t="inlineStr">
        <is>
          <t>T</t>
        </is>
      </c>
      <c r="F5" s="22" t="n">
        <v>0</v>
      </c>
      <c r="G5" s="23">
        <f>CODE(D5)-65</f>
        <v/>
      </c>
      <c r="H5" s="23">
        <f>CODE(E5)-65</f>
        <v/>
      </c>
      <c r="I5" s="23">
        <f>F5</f>
        <v/>
      </c>
      <c r="J5" s="22" t="n">
        <v>21</v>
      </c>
      <c r="K5" s="23">
        <f>MOD(J5+I5,26)</f>
        <v/>
      </c>
      <c r="L5" s="23">
        <f>MOD(G5-H5,26)</f>
        <v/>
      </c>
      <c r="M5" s="24">
        <f>IF(K5=L5,"PASS","FAIL")</f>
        <v/>
      </c>
    </row>
    <row r="6" ht="15" customHeight="1" s="18">
      <c r="A6" s="22" t="n">
        <v>2</v>
      </c>
      <c r="B6" s="23">
        <f>CEILING(A6/14,1)</f>
        <v/>
      </c>
      <c r="C6" s="23">
        <f>MOD(A6-2,14)+1</f>
        <v/>
      </c>
      <c r="D6" s="22" t="inlineStr">
        <is>
          <t>B</t>
        </is>
      </c>
      <c r="E6" s="22" t="inlineStr">
        <is>
          <t>H</t>
        </is>
      </c>
      <c r="F6" s="22" t="n">
        <v>1</v>
      </c>
      <c r="G6" s="23">
        <f>CODE(D6)-65</f>
        <v/>
      </c>
      <c r="H6" s="23">
        <f>CODE(E6)-65</f>
        <v/>
      </c>
      <c r="I6" s="23">
        <f>F6</f>
        <v/>
      </c>
      <c r="J6" s="22" t="n">
        <v>19</v>
      </c>
      <c r="K6" s="23">
        <f>MOD(J6+I6,26)</f>
        <v/>
      </c>
      <c r="L6" s="23">
        <f>MOD(G6-H6,26)</f>
        <v/>
      </c>
      <c r="M6" s="24">
        <f>IF(K6=L6,"PASS","FAIL")</f>
        <v/>
      </c>
    </row>
    <row r="7" ht="15" customHeight="1" s="18">
      <c r="A7" s="22" t="n">
        <v>3</v>
      </c>
      <c r="B7" s="23">
        <f>CEILING(A7/14,1)</f>
        <v/>
      </c>
      <c r="C7" s="23">
        <f>MOD(A7-2,14)+1</f>
        <v/>
      </c>
      <c r="D7" s="22" t="inlineStr">
        <is>
          <t>K</t>
        </is>
      </c>
      <c r="E7" s="22" t="inlineStr">
        <is>
          <t>E</t>
        </is>
      </c>
      <c r="F7" s="22" t="n">
        <v>0</v>
      </c>
      <c r="G7" s="23">
        <f>CODE(D7)-65</f>
        <v/>
      </c>
      <c r="H7" s="23">
        <f>CODE(E7)-65</f>
        <v/>
      </c>
      <c r="I7" s="23">
        <f>F7</f>
        <v/>
      </c>
      <c r="J7" s="22" t="n">
        <v>6</v>
      </c>
      <c r="K7" s="23">
        <f>MOD(J7+I7,26)</f>
        <v/>
      </c>
      <c r="L7" s="23">
        <f>MOD(G7-H7,26)</f>
        <v/>
      </c>
      <c r="M7" s="24">
        <f>IF(K7=L7,"PASS","FAIL")</f>
        <v/>
      </c>
    </row>
    <row r="8" ht="15" customHeight="1" s="18">
      <c r="A8" s="22" t="n">
        <v>4</v>
      </c>
      <c r="B8" s="23">
        <f>CEILING(A8/14,1)</f>
        <v/>
      </c>
      <c r="C8" s="23">
        <f>MOD(A8-2,14)+1</f>
        <v/>
      </c>
      <c r="D8" s="22" t="inlineStr">
        <is>
          <t>R</t>
        </is>
      </c>
      <c r="E8" s="22" t="inlineStr">
        <is>
          <t>C</t>
        </is>
      </c>
      <c r="F8" s="22" t="n">
        <v>1</v>
      </c>
      <c r="G8" s="23">
        <f>CODE(D8)-65</f>
        <v/>
      </c>
      <c r="H8" s="23">
        <f>CODE(E8)-65</f>
        <v/>
      </c>
      <c r="I8" s="23">
        <f>F8</f>
        <v/>
      </c>
      <c r="J8" s="22" t="n">
        <v>14</v>
      </c>
      <c r="K8" s="23">
        <f>MOD(J8+I8,26)</f>
        <v/>
      </c>
      <c r="L8" s="23">
        <f>MOD(G8-H8,26)</f>
        <v/>
      </c>
      <c r="M8" s="24">
        <f>IF(K8=L8,"PASS","FAIL")</f>
        <v/>
      </c>
    </row>
    <row r="9" ht="15" customHeight="1" s="18">
      <c r="A9" s="22" t="n">
        <v>5</v>
      </c>
      <c r="B9" s="23">
        <f>CEILING(A9/14,1)</f>
        <v/>
      </c>
      <c r="C9" s="23">
        <f>MOD(A9-2,14)+1</f>
        <v/>
      </c>
      <c r="D9" s="22" t="inlineStr">
        <is>
          <t>U</t>
        </is>
      </c>
      <c r="E9" s="22" t="inlineStr">
        <is>
          <t>O</t>
        </is>
      </c>
      <c r="F9" s="22" t="n">
        <v>0</v>
      </c>
      <c r="G9" s="23">
        <f>CODE(D9)-65</f>
        <v/>
      </c>
      <c r="H9" s="23">
        <f>CODE(E9)-65</f>
        <v/>
      </c>
      <c r="I9" s="23">
        <f>F9</f>
        <v/>
      </c>
      <c r="J9" s="22" t="n">
        <v>6</v>
      </c>
      <c r="K9" s="23">
        <f>MOD(J9+I9,26)</f>
        <v/>
      </c>
      <c r="L9" s="23">
        <f>MOD(G9-H9,26)</f>
        <v/>
      </c>
      <c r="M9" s="24">
        <f>IF(K9=L9,"PASS","FAIL")</f>
        <v/>
      </c>
    </row>
    <row r="10" ht="15" customHeight="1" s="18">
      <c r="A10" s="22" t="n">
        <v>6</v>
      </c>
      <c r="B10" s="23">
        <f>CEILING(A10/14,1)</f>
        <v/>
      </c>
      <c r="C10" s="23">
        <f>MOD(A10-2,14)+1</f>
        <v/>
      </c>
      <c r="D10" s="22" t="inlineStr">
        <is>
          <t>O</t>
        </is>
      </c>
      <c r="E10" s="22" t="inlineStr">
        <is>
          <t>M</t>
        </is>
      </c>
      <c r="F10" s="22" t="n">
        <v>0</v>
      </c>
      <c r="G10" s="23">
        <f>CODE(D10)-65</f>
        <v/>
      </c>
      <c r="H10" s="23">
        <f>CODE(E10)-65</f>
        <v/>
      </c>
      <c r="I10" s="23">
        <f>F10</f>
        <v/>
      </c>
      <c r="J10" s="22" t="n">
        <v>2</v>
      </c>
      <c r="K10" s="23">
        <f>MOD(J10+I10,26)</f>
        <v/>
      </c>
      <c r="L10" s="23">
        <f>MOD(G10-H10,26)</f>
        <v/>
      </c>
      <c r="M10" s="24">
        <f>IF(K10=L10,"PASS","FAIL")</f>
        <v/>
      </c>
    </row>
    <row r="11" ht="15" customHeight="1" s="18">
      <c r="A11" s="22" t="n">
        <v>7</v>
      </c>
      <c r="B11" s="23">
        <f>CEILING(A11/14,1)</f>
        <v/>
      </c>
      <c r="C11" s="23">
        <f>MOD(A11-2,14)+1</f>
        <v/>
      </c>
      <c r="D11" s="22" t="inlineStr">
        <is>
          <t>X</t>
        </is>
      </c>
      <c r="E11" s="22" t="inlineStr">
        <is>
          <t>P</t>
        </is>
      </c>
      <c r="F11" s="22" t="n">
        <v>1</v>
      </c>
      <c r="G11" s="23">
        <f>CODE(D11)-65</f>
        <v/>
      </c>
      <c r="H11" s="23">
        <f>CODE(E11)-65</f>
        <v/>
      </c>
      <c r="I11" s="23">
        <f>F11</f>
        <v/>
      </c>
      <c r="J11" s="22" t="n">
        <v>7</v>
      </c>
      <c r="K11" s="23">
        <f>MOD(J11+I11,26)</f>
        <v/>
      </c>
      <c r="L11" s="23">
        <f>MOD(G11-H11,26)</f>
        <v/>
      </c>
      <c r="M11" s="24">
        <f>IF(K11=L11,"PASS","FAIL")</f>
        <v/>
      </c>
    </row>
    <row r="12" ht="15" customHeight="1" s="18">
      <c r="A12" s="22" t="n">
        <v>8</v>
      </c>
      <c r="B12" s="23">
        <f>CEILING(A12/14,1)</f>
        <v/>
      </c>
      <c r="C12" s="23">
        <f>MOD(A12-2,14)+1</f>
        <v/>
      </c>
      <c r="D12" s="22" t="inlineStr">
        <is>
          <t>O</t>
        </is>
      </c>
      <c r="E12" s="22" t="inlineStr">
        <is>
          <t>A</t>
        </is>
      </c>
      <c r="F12" s="22" t="n">
        <v>1</v>
      </c>
      <c r="G12" s="23">
        <f>CODE(D12)-65</f>
        <v/>
      </c>
      <c r="H12" s="23">
        <f>CODE(E12)-65</f>
        <v/>
      </c>
      <c r="I12" s="23">
        <f>F12</f>
        <v/>
      </c>
      <c r="J12" s="22" t="n">
        <v>13</v>
      </c>
      <c r="K12" s="23">
        <f>MOD(J12+I12,26)</f>
        <v/>
      </c>
      <c r="L12" s="23">
        <f>MOD(G12-H12,26)</f>
        <v/>
      </c>
      <c r="M12" s="24">
        <f>IF(K12=L12,"PASS","FAIL")</f>
        <v/>
      </c>
    </row>
    <row r="13" ht="15" customHeight="1" s="18">
      <c r="A13" s="22" t="n">
        <v>9</v>
      </c>
      <c r="B13" s="23">
        <f>CEILING(A13/14,1)</f>
        <v/>
      </c>
      <c r="C13" s="23">
        <f>MOD(A13-2,14)+1</f>
        <v/>
      </c>
      <c r="D13" s="22" t="inlineStr">
        <is>
          <t>G</t>
        </is>
      </c>
      <c r="E13" s="22" t="inlineStr">
        <is>
          <t>S</t>
        </is>
      </c>
      <c r="F13" s="22" t="n">
        <v>1</v>
      </c>
      <c r="G13" s="23">
        <f>CODE(D13)-65</f>
        <v/>
      </c>
      <c r="H13" s="23">
        <f>CODE(E13)-65</f>
        <v/>
      </c>
      <c r="I13" s="23">
        <f>F13</f>
        <v/>
      </c>
      <c r="J13" s="22" t="n">
        <v>13</v>
      </c>
      <c r="K13" s="23">
        <f>MOD(J13+I13,26)</f>
        <v/>
      </c>
      <c r="L13" s="23">
        <f>MOD(G13-H13,26)</f>
        <v/>
      </c>
      <c r="M13" s="24">
        <f>IF(K13=L13,"PASS","FAIL")</f>
        <v/>
      </c>
    </row>
    <row r="14" ht="15" customHeight="1" s="18">
      <c r="A14" s="22" t="n">
        <v>10</v>
      </c>
      <c r="B14" s="23">
        <f>CEILING(A14/14,1)</f>
        <v/>
      </c>
      <c r="C14" s="23">
        <f>MOD(A14-2,14)+1</f>
        <v/>
      </c>
      <c r="D14" s="22" t="inlineStr">
        <is>
          <t>H</t>
        </is>
      </c>
      <c r="E14" s="22" t="inlineStr">
        <is>
          <t>S</t>
        </is>
      </c>
      <c r="F14" s="22" t="n">
        <v>1</v>
      </c>
      <c r="G14" s="23">
        <f>CODE(D14)-65</f>
        <v/>
      </c>
      <c r="H14" s="23">
        <f>CODE(E14)-65</f>
        <v/>
      </c>
      <c r="I14" s="23">
        <f>F14</f>
        <v/>
      </c>
      <c r="J14" s="22" t="n">
        <v>14</v>
      </c>
      <c r="K14" s="23">
        <f>MOD(J14+I14,26)</f>
        <v/>
      </c>
      <c r="L14" s="23">
        <f>MOD(G14-H14,26)</f>
        <v/>
      </c>
      <c r="M14" s="24">
        <f>IF(K14=L14,"PASS","FAIL")</f>
        <v/>
      </c>
    </row>
    <row r="15" ht="15" customHeight="1" s="18">
      <c r="A15" s="22" t="n">
        <v>11</v>
      </c>
      <c r="B15" s="23">
        <f>CEILING(A15/14,1)</f>
        <v/>
      </c>
      <c r="C15" s="23">
        <f>MOD(A15-2,14)+1</f>
        <v/>
      </c>
      <c r="D15" s="22" t="inlineStr">
        <is>
          <t>U</t>
        </is>
      </c>
      <c r="E15" s="22" t="inlineStr">
        <is>
          <t>R</t>
        </is>
      </c>
      <c r="F15" s="22" t="n">
        <v>1</v>
      </c>
      <c r="G15" s="23">
        <f>CODE(D15)-65</f>
        <v/>
      </c>
      <c r="H15" s="23">
        <f>CODE(E15)-65</f>
        <v/>
      </c>
      <c r="I15" s="23">
        <f>F15</f>
        <v/>
      </c>
      <c r="J15" s="22" t="n">
        <v>2</v>
      </c>
      <c r="K15" s="23">
        <f>MOD(J15+I15,26)</f>
        <v/>
      </c>
      <c r="L15" s="23">
        <f>MOD(G15-H15,26)</f>
        <v/>
      </c>
      <c r="M15" s="24">
        <f>IF(K15=L15,"PASS","FAIL")</f>
        <v/>
      </c>
    </row>
    <row r="16" ht="15" customHeight="1" s="18">
      <c r="A16" s="22" t="n">
        <v>12</v>
      </c>
      <c r="B16" s="23">
        <f>CEILING(A16/14,1)</f>
        <v/>
      </c>
      <c r="C16" s="23">
        <f>MOD(A16-2,14)+1</f>
        <v/>
      </c>
      <c r="D16" s="22" t="inlineStr">
        <is>
          <t>L</t>
        </is>
      </c>
      <c r="E16" s="22" t="inlineStr">
        <is>
          <t>O</t>
        </is>
      </c>
      <c r="F16" s="22" t="n">
        <v>0</v>
      </c>
      <c r="G16" s="23">
        <f>CODE(D16)-65</f>
        <v/>
      </c>
      <c r="H16" s="23">
        <f>CODE(E16)-65</f>
        <v/>
      </c>
      <c r="I16" s="23">
        <f>F16</f>
        <v/>
      </c>
      <c r="J16" s="22" t="n">
        <v>23</v>
      </c>
      <c r="K16" s="23">
        <f>MOD(J16+I16,26)</f>
        <v/>
      </c>
      <c r="L16" s="23">
        <f>MOD(G16-H16,26)</f>
        <v/>
      </c>
      <c r="M16" s="24">
        <f>IF(K16=L16,"PASS","FAIL")</f>
        <v/>
      </c>
    </row>
    <row r="17" ht="15" customHeight="1" s="18">
      <c r="A17" s="22" t="n">
        <v>13</v>
      </c>
      <c r="B17" s="23">
        <f>CEILING(A17/14,1)</f>
        <v/>
      </c>
      <c r="C17" s="23">
        <f>MOD(A17-2,14)+1</f>
        <v/>
      </c>
      <c r="D17" s="22" t="inlineStr">
        <is>
          <t>B</t>
        </is>
      </c>
      <c r="E17" s="22" t="inlineStr">
        <is>
          <t>S</t>
        </is>
      </c>
      <c r="F17" s="22" t="n">
        <v>1</v>
      </c>
      <c r="G17" s="23">
        <f>CODE(D17)-65</f>
        <v/>
      </c>
      <c r="H17" s="23">
        <f>CODE(E17)-65</f>
        <v/>
      </c>
      <c r="I17" s="23">
        <f>F17</f>
        <v/>
      </c>
      <c r="J17" s="22" t="n">
        <v>8</v>
      </c>
      <c r="K17" s="23">
        <f>MOD(J17+I17,26)</f>
        <v/>
      </c>
      <c r="L17" s="23">
        <f>MOD(G17-H17,26)</f>
        <v/>
      </c>
      <c r="M17" s="24">
        <f>IF(K17=L17,"PASS","FAIL")</f>
        <v/>
      </c>
    </row>
    <row r="18" ht="15" customHeight="1" s="18">
      <c r="A18" s="22" t="n">
        <v>14</v>
      </c>
      <c r="B18" s="23">
        <f>CEILING(A18/14,1)</f>
        <v/>
      </c>
      <c r="C18" s="23">
        <f>MOD(A18-2,14)+1</f>
        <v/>
      </c>
      <c r="D18" s="22" t="inlineStr">
        <is>
          <t>S</t>
        </is>
      </c>
      <c r="E18" s="22" t="inlineStr">
        <is>
          <t>E</t>
        </is>
      </c>
      <c r="F18" s="22" t="n">
        <v>1</v>
      </c>
      <c r="G18" s="23">
        <f>CODE(D18)-65</f>
        <v/>
      </c>
      <c r="H18" s="23">
        <f>CODE(E18)-65</f>
        <v/>
      </c>
      <c r="I18" s="23">
        <f>F18</f>
        <v/>
      </c>
      <c r="J18" s="22" t="n">
        <v>13</v>
      </c>
      <c r="K18" s="23">
        <f>MOD(J18+I18,26)</f>
        <v/>
      </c>
      <c r="L18" s="23">
        <f>MOD(G18-H18,26)</f>
        <v/>
      </c>
      <c r="M18" s="24">
        <f>IF(K18=L18,"PASS","FAIL")</f>
        <v/>
      </c>
    </row>
    <row r="19" ht="15" customHeight="1" s="18">
      <c r="A19" s="22" t="n">
        <v>15</v>
      </c>
      <c r="B19" s="23">
        <f>CEILING(A19/14,1)</f>
        <v/>
      </c>
      <c r="C19" s="23">
        <f>MOD(A19-2,14)+1</f>
        <v/>
      </c>
      <c r="D19" s="22" t="inlineStr">
        <is>
          <t>O</t>
        </is>
      </c>
      <c r="E19" s="22" t="inlineStr">
        <is>
          <t>I</t>
        </is>
      </c>
      <c r="F19" s="22" t="n">
        <v>0</v>
      </c>
      <c r="G19" s="23">
        <f>CODE(D19)-65</f>
        <v/>
      </c>
      <c r="H19" s="23">
        <f>CODE(E19)-65</f>
        <v/>
      </c>
      <c r="I19" s="23">
        <f>F19</f>
        <v/>
      </c>
      <c r="J19" s="22" t="n">
        <v>6</v>
      </c>
      <c r="K19" s="23">
        <f>MOD(J19+I19,26)</f>
        <v/>
      </c>
      <c r="L19" s="23">
        <f>MOD(G19-H19,26)</f>
        <v/>
      </c>
      <c r="M19" s="24">
        <f>IF(K19=L19,"PASS","FAIL")</f>
        <v/>
      </c>
    </row>
    <row r="20" ht="15" customHeight="1" s="18">
      <c r="A20" s="22" t="n">
        <v>16</v>
      </c>
      <c r="B20" s="23">
        <f>CEILING(A20/14,1)</f>
        <v/>
      </c>
      <c r="C20" s="23">
        <f>MOD(A20-2,14)+1</f>
        <v/>
      </c>
      <c r="D20" s="22" t="inlineStr">
        <is>
          <t>L</t>
        </is>
      </c>
      <c r="E20" s="22" t="inlineStr">
        <is>
          <t>S</t>
        </is>
      </c>
      <c r="F20" s="22" t="n">
        <v>1</v>
      </c>
      <c r="G20" s="23">
        <f>CODE(D20)-65</f>
        <v/>
      </c>
      <c r="H20" s="23">
        <f>CODE(E20)-65</f>
        <v/>
      </c>
      <c r="I20" s="23">
        <f>F20</f>
        <v/>
      </c>
      <c r="J20" s="22" t="n">
        <v>18</v>
      </c>
      <c r="K20" s="23">
        <f>MOD(J20+I20,26)</f>
        <v/>
      </c>
      <c r="L20" s="23">
        <f>MOD(G20-H20,26)</f>
        <v/>
      </c>
      <c r="M20" s="24">
        <f>IF(K20=L20,"PASS","FAIL")</f>
        <v/>
      </c>
    </row>
    <row r="21" ht="15" customHeight="1" s="18">
      <c r="A21" s="22" t="n">
        <v>17</v>
      </c>
      <c r="B21" s="23">
        <f>CEILING(A21/14,1)</f>
        <v/>
      </c>
      <c r="C21" s="23">
        <f>MOD(A21-2,14)+1</f>
        <v/>
      </c>
      <c r="D21" s="22" t="inlineStr">
        <is>
          <t>I</t>
        </is>
      </c>
      <c r="E21" s="22" t="inlineStr">
        <is>
          <t>H</t>
        </is>
      </c>
      <c r="F21" s="22" t="n">
        <v>1</v>
      </c>
      <c r="G21" s="23">
        <f>CODE(D21)-65</f>
        <v/>
      </c>
      <c r="H21" s="23">
        <f>CODE(E21)-65</f>
        <v/>
      </c>
      <c r="I21" s="23">
        <f>F21</f>
        <v/>
      </c>
      <c r="J21" s="22" t="n">
        <v>0</v>
      </c>
      <c r="K21" s="23">
        <f>MOD(J21+I21,26)</f>
        <v/>
      </c>
      <c r="L21" s="23">
        <f>MOD(G21-H21,26)</f>
        <v/>
      </c>
      <c r="M21" s="24">
        <f>IF(K21=L21,"PASS","FAIL")</f>
        <v/>
      </c>
    </row>
    <row r="22" ht="15" customHeight="1" s="18">
      <c r="A22" s="22" t="n">
        <v>18</v>
      </c>
      <c r="B22" s="23">
        <f>CEILING(A22/14,1)</f>
        <v/>
      </c>
      <c r="C22" s="23">
        <f>MOD(A22-2,14)+1</f>
        <v/>
      </c>
      <c r="D22" s="22" t="inlineStr">
        <is>
          <t>F</t>
        </is>
      </c>
      <c r="E22" s="22" t="inlineStr">
        <is>
          <t>E</t>
        </is>
      </c>
      <c r="F22" s="22" t="n">
        <v>1</v>
      </c>
      <c r="G22" s="23">
        <f>CODE(D22)-65</f>
        <v/>
      </c>
      <c r="H22" s="23">
        <f>CODE(E22)-65</f>
        <v/>
      </c>
      <c r="I22" s="23">
        <f>F22</f>
        <v/>
      </c>
      <c r="J22" s="22" t="n">
        <v>0</v>
      </c>
      <c r="K22" s="23">
        <f>MOD(J22+I22,26)</f>
        <v/>
      </c>
      <c r="L22" s="23">
        <f>MOD(G22-H22,26)</f>
        <v/>
      </c>
      <c r="M22" s="24">
        <f>IF(K22=L22,"PASS","FAIL")</f>
        <v/>
      </c>
    </row>
    <row r="23" ht="15" customHeight="1" s="18">
      <c r="A23" s="22" t="n">
        <v>19</v>
      </c>
      <c r="B23" s="23">
        <f>CEILING(A23/14,1)</f>
        <v/>
      </c>
      <c r="C23" s="23">
        <f>MOD(A23-2,14)+1</f>
        <v/>
      </c>
      <c r="D23" s="22" t="inlineStr">
        <is>
          <t>B</t>
        </is>
      </c>
      <c r="E23" s="22" t="inlineStr">
        <is>
          <t>R</t>
        </is>
      </c>
      <c r="F23" s="22" t="n">
        <v>1</v>
      </c>
      <c r="G23" s="23">
        <f>CODE(D23)-65</f>
        <v/>
      </c>
      <c r="H23" s="23">
        <f>CODE(E23)-65</f>
        <v/>
      </c>
      <c r="I23" s="23">
        <f>F23</f>
        <v/>
      </c>
      <c r="J23" s="22" t="n">
        <v>9</v>
      </c>
      <c r="K23" s="23">
        <f>MOD(J23+I23,26)</f>
        <v/>
      </c>
      <c r="L23" s="23">
        <f>MOD(G23-H23,26)</f>
        <v/>
      </c>
      <c r="M23" s="24">
        <f>IF(K23=L23,"PASS","FAIL")</f>
        <v/>
      </c>
    </row>
    <row r="24" ht="15" customHeight="1" s="18">
      <c r="A24" s="22" t="n">
        <v>20</v>
      </c>
      <c r="B24" s="23">
        <f>CEILING(A24/14,1)</f>
        <v/>
      </c>
      <c r="C24" s="23">
        <f>MOD(A24-2,14)+1</f>
        <v/>
      </c>
      <c r="D24" s="22" t="inlineStr">
        <is>
          <t>B</t>
        </is>
      </c>
      <c r="E24" s="22" t="inlineStr">
        <is>
          <t>E</t>
        </is>
      </c>
      <c r="F24" s="22" t="n">
        <v>0</v>
      </c>
      <c r="G24" s="23">
        <f>CODE(D24)-65</f>
        <v/>
      </c>
      <c r="H24" s="23">
        <f>CODE(E24)-65</f>
        <v/>
      </c>
      <c r="I24" s="23">
        <f>F24</f>
        <v/>
      </c>
      <c r="J24" s="22" t="n">
        <v>23</v>
      </c>
      <c r="K24" s="23">
        <f>MOD(J24+I24,26)</f>
        <v/>
      </c>
      <c r="L24" s="23">
        <f>MOD(G24-H24,26)</f>
        <v/>
      </c>
      <c r="M24" s="24">
        <f>IF(K24=L24,"PASS","FAIL")</f>
        <v/>
      </c>
    </row>
    <row r="25" ht="15" customHeight="1" s="18">
      <c r="A25" s="22" t="n">
        <v>21</v>
      </c>
      <c r="B25" s="23">
        <f>CEILING(A25/14,1)</f>
        <v/>
      </c>
      <c r="C25" s="23">
        <f>MOD(A25-2,14)+1</f>
        <v/>
      </c>
      <c r="D25" s="22" t="inlineStr">
        <is>
          <t>W</t>
        </is>
      </c>
      <c r="E25" s="22" t="inlineStr">
        <is>
          <t>X</t>
        </is>
      </c>
      <c r="F25" s="22" t="n">
        <v>0</v>
      </c>
      <c r="G25" s="23">
        <f>CODE(D25)-65</f>
        <v/>
      </c>
      <c r="H25" s="23">
        <f>CODE(E25)-65</f>
        <v/>
      </c>
      <c r="I25" s="23">
        <f>F25</f>
        <v/>
      </c>
      <c r="J25" s="22" t="n">
        <v>25</v>
      </c>
      <c r="K25" s="23">
        <f>MOD(J25+I25,26)</f>
        <v/>
      </c>
      <c r="L25" s="23">
        <f>MOD(G25-H25,26)</f>
        <v/>
      </c>
      <c r="M25" s="24">
        <f>IF(K25=L25,"PASS","FAIL")</f>
        <v/>
      </c>
    </row>
    <row r="26" ht="15" customHeight="1" s="18">
      <c r="A26" s="25" t="n">
        <v>22</v>
      </c>
      <c r="B26" s="26">
        <f>CEILING(A26/14,1)</f>
        <v/>
      </c>
      <c r="C26" s="26">
        <f>MOD(A26-2,14)+1</f>
        <v/>
      </c>
      <c r="D26" s="25" t="inlineStr">
        <is>
          <t>F</t>
        </is>
      </c>
      <c r="E26" s="25" t="inlineStr">
        <is>
          <t>E</t>
        </is>
      </c>
      <c r="F26" s="25" t="n">
        <v>1</v>
      </c>
      <c r="G26" s="26">
        <f>CODE(D26)-65</f>
        <v/>
      </c>
      <c r="H26" s="26">
        <f>CODE(E26)-65</f>
        <v/>
      </c>
      <c r="I26" s="26">
        <f>F26</f>
        <v/>
      </c>
      <c r="J26" s="25" t="n">
        <v>0</v>
      </c>
      <c r="K26" s="26">
        <f>MOD(J26+I26,26)</f>
        <v/>
      </c>
      <c r="L26" s="26">
        <f>MOD(G26-H26,26)</f>
        <v/>
      </c>
      <c r="M26" s="27">
        <f>IF(K26=L26,"PASS","FAIL")</f>
        <v/>
      </c>
    </row>
    <row r="27" ht="15" customHeight="1" s="18">
      <c r="A27" s="25" t="n">
        <v>23</v>
      </c>
      <c r="B27" s="26">
        <f>CEILING(A27/14,1)</f>
        <v/>
      </c>
      <c r="C27" s="26">
        <f>MOD(A27-2,14)+1</f>
        <v/>
      </c>
      <c r="D27" s="25" t="inlineStr">
        <is>
          <t>L</t>
        </is>
      </c>
      <c r="E27" s="25" t="inlineStr">
        <is>
          <t>A</t>
        </is>
      </c>
      <c r="F27" s="25" t="n">
        <v>1</v>
      </c>
      <c r="G27" s="26">
        <f>CODE(D27)-65</f>
        <v/>
      </c>
      <c r="H27" s="26">
        <f>CODE(E27)-65</f>
        <v/>
      </c>
      <c r="I27" s="26">
        <f>F27</f>
        <v/>
      </c>
      <c r="J27" s="25" t="n">
        <v>10</v>
      </c>
      <c r="K27" s="26">
        <f>MOD(J27+I27,26)</f>
        <v/>
      </c>
      <c r="L27" s="26">
        <f>MOD(G27-H27,26)</f>
        <v/>
      </c>
      <c r="M27" s="27">
        <f>IF(K27=L27,"PASS","FAIL")</f>
        <v/>
      </c>
    </row>
    <row r="28" ht="15" customHeight="1" s="18">
      <c r="A28" s="25" t="n">
        <v>24</v>
      </c>
      <c r="B28" s="26">
        <f>CEILING(A28/14,1)</f>
        <v/>
      </c>
      <c r="C28" s="26">
        <f>MOD(A28-2,14)+1</f>
        <v/>
      </c>
      <c r="D28" s="25" t="inlineStr">
        <is>
          <t>R</t>
        </is>
      </c>
      <c r="E28" s="25" t="inlineStr">
        <is>
          <t>S</t>
        </is>
      </c>
      <c r="F28" s="25" t="n">
        <v>1</v>
      </c>
      <c r="G28" s="26">
        <f>CODE(D28)-65</f>
        <v/>
      </c>
      <c r="H28" s="26">
        <f>CODE(E28)-65</f>
        <v/>
      </c>
      <c r="I28" s="26">
        <f>F28</f>
        <v/>
      </c>
      <c r="J28" s="25" t="n">
        <v>24</v>
      </c>
      <c r="K28" s="26">
        <f>MOD(J28+I28,26)</f>
        <v/>
      </c>
      <c r="L28" s="26">
        <f>MOD(G28-H28,26)</f>
        <v/>
      </c>
      <c r="M28" s="27">
        <f>IF(K28=L28,"PASS","FAIL")</f>
        <v/>
      </c>
    </row>
    <row r="29" ht="15" customHeight="1" s="18">
      <c r="A29" s="25" t="n">
        <v>25</v>
      </c>
      <c r="B29" s="26">
        <f>CEILING(A29/14,1)</f>
        <v/>
      </c>
      <c r="C29" s="26">
        <f>MOD(A29-2,14)+1</f>
        <v/>
      </c>
      <c r="D29" s="25" t="inlineStr">
        <is>
          <t>V</t>
        </is>
      </c>
      <c r="E29" s="25" t="inlineStr">
        <is>
          <t>T</t>
        </is>
      </c>
      <c r="F29" s="25" t="n">
        <v>1</v>
      </c>
      <c r="G29" s="26">
        <f>CODE(D29)-65</f>
        <v/>
      </c>
      <c r="H29" s="26">
        <f>CODE(E29)-65</f>
        <v/>
      </c>
      <c r="I29" s="26">
        <f>F29</f>
        <v/>
      </c>
      <c r="J29" s="25" t="n">
        <v>1</v>
      </c>
      <c r="K29" s="26">
        <f>MOD(J29+I29,26)</f>
        <v/>
      </c>
      <c r="L29" s="26">
        <f>MOD(G29-H29,26)</f>
        <v/>
      </c>
      <c r="M29" s="27">
        <f>IF(K29=L29,"PASS","FAIL")</f>
        <v/>
      </c>
    </row>
    <row r="30" ht="15" customHeight="1" s="18">
      <c r="A30" s="25" t="n">
        <v>26</v>
      </c>
      <c r="B30" s="26">
        <f>CEILING(A30/14,1)</f>
        <v/>
      </c>
      <c r="C30" s="26">
        <f>MOD(A30-2,14)+1</f>
        <v/>
      </c>
      <c r="D30" s="25" t="inlineStr">
        <is>
          <t>Q</t>
        </is>
      </c>
      <c r="E30" s="25" t="inlineStr">
        <is>
          <t>N</t>
        </is>
      </c>
      <c r="F30" s="25" t="n">
        <v>1</v>
      </c>
      <c r="G30" s="26">
        <f>CODE(D30)-65</f>
        <v/>
      </c>
      <c r="H30" s="26">
        <f>CODE(E30)-65</f>
        <v/>
      </c>
      <c r="I30" s="26">
        <f>F30</f>
        <v/>
      </c>
      <c r="J30" s="25" t="n">
        <v>2</v>
      </c>
      <c r="K30" s="26">
        <f>MOD(J30+I30,26)</f>
        <v/>
      </c>
      <c r="L30" s="26">
        <f>MOD(G30-H30,26)</f>
        <v/>
      </c>
      <c r="M30" s="27">
        <f>IF(K30=L30,"PASS","FAIL")</f>
        <v/>
      </c>
    </row>
    <row r="31" ht="15" customHeight="1" s="18">
      <c r="A31" s="25" t="n">
        <v>27</v>
      </c>
      <c r="B31" s="26">
        <f>CEILING(A31/14,1)</f>
        <v/>
      </c>
      <c r="C31" s="26">
        <f>MOD(A31-2,14)+1</f>
        <v/>
      </c>
      <c r="D31" s="25" t="inlineStr">
        <is>
          <t>Q</t>
        </is>
      </c>
      <c r="E31" s="25" t="inlineStr">
        <is>
          <t>O</t>
        </is>
      </c>
      <c r="F31" s="25" t="n">
        <v>0</v>
      </c>
      <c r="G31" s="26">
        <f>CODE(D31)-65</f>
        <v/>
      </c>
      <c r="H31" s="26">
        <f>CODE(E31)-65</f>
        <v/>
      </c>
      <c r="I31" s="26">
        <f>F31</f>
        <v/>
      </c>
      <c r="J31" s="25" t="n">
        <v>2</v>
      </c>
      <c r="K31" s="26">
        <f>MOD(J31+I31,26)</f>
        <v/>
      </c>
      <c r="L31" s="26">
        <f>MOD(G31-H31,26)</f>
        <v/>
      </c>
      <c r="M31" s="27">
        <f>IF(K31=L31,"PASS","FAIL")</f>
        <v/>
      </c>
    </row>
    <row r="32" ht="15" customHeight="1" s="18">
      <c r="A32" s="25" t="n">
        <v>28</v>
      </c>
      <c r="B32" s="26">
        <f>CEILING(A32/14,1)</f>
        <v/>
      </c>
      <c r="C32" s="26">
        <f>MOD(A32-2,14)+1</f>
        <v/>
      </c>
      <c r="D32" s="25" t="inlineStr">
        <is>
          <t>P</t>
        </is>
      </c>
      <c r="E32" s="25" t="inlineStr">
        <is>
          <t>R</t>
        </is>
      </c>
      <c r="F32" s="25" t="n">
        <v>0</v>
      </c>
      <c r="G32" s="26">
        <f>CODE(D32)-65</f>
        <v/>
      </c>
      <c r="H32" s="26">
        <f>CODE(E32)-65</f>
        <v/>
      </c>
      <c r="I32" s="26">
        <f>F32</f>
        <v/>
      </c>
      <c r="J32" s="25" t="n">
        <v>24</v>
      </c>
      <c r="K32" s="26">
        <f>MOD(J32+I32,26)</f>
        <v/>
      </c>
      <c r="L32" s="26">
        <f>MOD(G32-H32,26)</f>
        <v/>
      </c>
      <c r="M32" s="27">
        <f>IF(K32=L32,"PASS","FAIL")</f>
        <v/>
      </c>
    </row>
    <row r="33" ht="15" customHeight="1" s="18">
      <c r="A33" s="25" t="n">
        <v>29</v>
      </c>
      <c r="B33" s="26">
        <f>CEILING(A33/14,1)</f>
        <v/>
      </c>
      <c r="C33" s="26">
        <f>MOD(A33-2,14)+1</f>
        <v/>
      </c>
      <c r="D33" s="25" t="inlineStr">
        <is>
          <t>R</t>
        </is>
      </c>
      <c r="E33" s="25" t="inlineStr">
        <is>
          <t>T</t>
        </is>
      </c>
      <c r="F33" s="25" t="n">
        <v>1</v>
      </c>
      <c r="G33" s="26">
        <f>CODE(D33)-65</f>
        <v/>
      </c>
      <c r="H33" s="26">
        <f>CODE(E33)-65</f>
        <v/>
      </c>
      <c r="I33" s="26">
        <f>F33</f>
        <v/>
      </c>
      <c r="J33" s="25" t="n">
        <v>23</v>
      </c>
      <c r="K33" s="26">
        <f>MOD(J33+I33,26)</f>
        <v/>
      </c>
      <c r="L33" s="26">
        <f>MOD(G33-H33,26)</f>
        <v/>
      </c>
      <c r="M33" s="27">
        <f>IF(K33=L33,"PASS","FAIL")</f>
        <v/>
      </c>
    </row>
    <row r="34" ht="15" customHeight="1" s="18">
      <c r="A34" s="25" t="n">
        <v>30</v>
      </c>
      <c r="B34" s="26">
        <f>CEILING(A34/14,1)</f>
        <v/>
      </c>
      <c r="C34" s="26">
        <f>MOD(A34-2,14)+1</f>
        <v/>
      </c>
      <c r="D34" s="25" t="inlineStr">
        <is>
          <t>N</t>
        </is>
      </c>
      <c r="E34" s="25" t="inlineStr">
        <is>
          <t>H</t>
        </is>
      </c>
      <c r="F34" s="25" t="n">
        <v>1</v>
      </c>
      <c r="G34" s="26">
        <f>CODE(D34)-65</f>
        <v/>
      </c>
      <c r="H34" s="26">
        <f>CODE(E34)-65</f>
        <v/>
      </c>
      <c r="I34" s="26">
        <f>F34</f>
        <v/>
      </c>
      <c r="J34" s="25" t="n">
        <v>5</v>
      </c>
      <c r="K34" s="26">
        <f>MOD(J34+I34,26)</f>
        <v/>
      </c>
      <c r="L34" s="26">
        <f>MOD(G34-H34,26)</f>
        <v/>
      </c>
      <c r="M34" s="27">
        <f>IF(K34=L34,"PASS","FAIL")</f>
        <v/>
      </c>
    </row>
    <row r="35" ht="15" customHeight="1" s="18">
      <c r="A35" s="25" t="n">
        <v>31</v>
      </c>
      <c r="B35" s="26">
        <f>CEILING(A35/14,1)</f>
        <v/>
      </c>
      <c r="C35" s="26">
        <f>MOD(A35-2,14)+1</f>
        <v/>
      </c>
      <c r="D35" s="25" t="inlineStr">
        <is>
          <t>G</t>
        </is>
      </c>
      <c r="E35" s="25" t="inlineStr">
        <is>
          <t>E</t>
        </is>
      </c>
      <c r="F35" s="25" t="n">
        <v>1</v>
      </c>
      <c r="G35" s="26">
        <f>CODE(D35)-65</f>
        <v/>
      </c>
      <c r="H35" s="26">
        <f>CODE(E35)-65</f>
        <v/>
      </c>
      <c r="I35" s="26">
        <f>F35</f>
        <v/>
      </c>
      <c r="J35" s="25" t="n">
        <v>1</v>
      </c>
      <c r="K35" s="26">
        <f>MOD(J35+I35,26)</f>
        <v/>
      </c>
      <c r="L35" s="26">
        <f>MOD(G35-H35,26)</f>
        <v/>
      </c>
      <c r="M35" s="27">
        <f>IF(K35=L35,"PASS","FAIL")</f>
        <v/>
      </c>
    </row>
    <row r="36" ht="15" customHeight="1" s="18">
      <c r="A36" s="25" t="n">
        <v>32</v>
      </c>
      <c r="B36" s="26">
        <f>CEILING(A36/14,1)</f>
        <v/>
      </c>
      <c r="C36" s="26">
        <f>MOD(A36-2,14)+1</f>
        <v/>
      </c>
      <c r="D36" s="25" t="inlineStr">
        <is>
          <t>K</t>
        </is>
      </c>
      <c r="E36" s="25" t="inlineStr">
        <is>
          <t>A</t>
        </is>
      </c>
      <c r="F36" s="25" t="n">
        <v>0</v>
      </c>
      <c r="G36" s="26">
        <f>CODE(D36)-65</f>
        <v/>
      </c>
      <c r="H36" s="26">
        <f>CODE(E36)-65</f>
        <v/>
      </c>
      <c r="I36" s="26">
        <f>F36</f>
        <v/>
      </c>
      <c r="J36" s="25" t="n">
        <v>10</v>
      </c>
      <c r="K36" s="26">
        <f>MOD(J36+I36,26)</f>
        <v/>
      </c>
      <c r="L36" s="26">
        <f>MOD(G36-H36,26)</f>
        <v/>
      </c>
      <c r="M36" s="27">
        <f>IF(K36=L36,"PASS","FAIL")</f>
        <v/>
      </c>
    </row>
    <row r="37" ht="15" customHeight="1" s="18">
      <c r="A37" s="25" t="n">
        <v>33</v>
      </c>
      <c r="B37" s="26">
        <f>CEILING(A37/14,1)</f>
        <v/>
      </c>
      <c r="C37" s="26">
        <f>MOD(A37-2,14)+1</f>
        <v/>
      </c>
      <c r="D37" s="25" t="inlineStr">
        <is>
          <t>S</t>
        </is>
      </c>
      <c r="E37" s="25" t="inlineStr">
        <is>
          <t>S</t>
        </is>
      </c>
      <c r="F37" s="25" t="n">
        <v>0</v>
      </c>
      <c r="G37" s="26">
        <f>CODE(D37)-65</f>
        <v/>
      </c>
      <c r="H37" s="26">
        <f>CODE(E37)-65</f>
        <v/>
      </c>
      <c r="I37" s="26">
        <f>F37</f>
        <v/>
      </c>
      <c r="J37" s="25" t="n">
        <v>0</v>
      </c>
      <c r="K37" s="26">
        <f>MOD(J37+I37,26)</f>
        <v/>
      </c>
      <c r="L37" s="26">
        <f>MOD(G37-H37,26)</f>
        <v/>
      </c>
      <c r="M37" s="27">
        <f>IF(K37=L37,"PASS","FAIL")</f>
        <v/>
      </c>
    </row>
    <row r="38" ht="15" customHeight="1" s="18">
      <c r="A38" s="25" t="n">
        <v>34</v>
      </c>
      <c r="B38" s="26">
        <f>CEILING(A38/14,1)</f>
        <v/>
      </c>
      <c r="C38" s="26">
        <f>MOD(A38-2,14)+1</f>
        <v/>
      </c>
      <c r="D38" s="25" t="inlineStr">
        <is>
          <t>S</t>
        </is>
      </c>
      <c r="E38" s="25" t="inlineStr">
        <is>
          <t>T</t>
        </is>
      </c>
      <c r="F38" s="25" t="n">
        <v>0</v>
      </c>
      <c r="G38" s="26">
        <f>CODE(D38)-65</f>
        <v/>
      </c>
      <c r="H38" s="26">
        <f>CODE(E38)-65</f>
        <v/>
      </c>
      <c r="I38" s="26">
        <f>F38</f>
        <v/>
      </c>
      <c r="J38" s="25" t="n">
        <v>25</v>
      </c>
      <c r="K38" s="26">
        <f>MOD(J38+I38,26)</f>
        <v/>
      </c>
      <c r="L38" s="26">
        <f>MOD(G38-H38,26)</f>
        <v/>
      </c>
      <c r="M38" s="27">
        <f>IF(K38=L38,"PASS","FAIL")</f>
        <v/>
      </c>
    </row>
    <row r="39" ht="15" customHeight="1" s="18">
      <c r="A39" s="22" t="n">
        <v>35</v>
      </c>
      <c r="B39" s="23">
        <f>CEILING(A39/14,1)</f>
        <v/>
      </c>
      <c r="C39" s="23">
        <f>MOD(A39-2,14)+1</f>
        <v/>
      </c>
      <c r="D39" s="22" t="inlineStr">
        <is>
          <t>O</t>
        </is>
      </c>
      <c r="E39" s="22" t="inlineStr">
        <is>
          <t>T</t>
        </is>
      </c>
      <c r="F39" s="22" t="n">
        <v>1</v>
      </c>
      <c r="G39" s="23">
        <f>CODE(D39)-65</f>
        <v/>
      </c>
      <c r="H39" s="23">
        <f>CODE(E39)-65</f>
        <v/>
      </c>
      <c r="I39" s="23">
        <f>F39</f>
        <v/>
      </c>
      <c r="J39" s="22" t="n">
        <v>20</v>
      </c>
      <c r="K39" s="23">
        <f>MOD(J39+I39,26)</f>
        <v/>
      </c>
      <c r="L39" s="23">
        <f>MOD(G39-H39,26)</f>
        <v/>
      </c>
      <c r="M39" s="24">
        <f>IF(K39=L39,"PASS","FAIL")</f>
        <v/>
      </c>
    </row>
    <row r="40" ht="15" customHeight="1" s="18">
      <c r="A40" s="22" t="n">
        <v>36</v>
      </c>
      <c r="B40" s="23">
        <f>CEILING(A40/14,1)</f>
        <v/>
      </c>
      <c r="C40" s="23">
        <f>MOD(A40-2,14)+1</f>
        <v/>
      </c>
      <c r="D40" s="22" t="inlineStr">
        <is>
          <t>T</t>
        </is>
      </c>
      <c r="E40" s="22" t="inlineStr">
        <is>
          <t>H</t>
        </is>
      </c>
      <c r="F40" s="22" t="n">
        <v>1</v>
      </c>
      <c r="G40" s="23">
        <f>CODE(D40)-65</f>
        <v/>
      </c>
      <c r="H40" s="23">
        <f>CODE(E40)-65</f>
        <v/>
      </c>
      <c r="I40" s="23">
        <f>F40</f>
        <v/>
      </c>
      <c r="J40" s="22" t="n">
        <v>11</v>
      </c>
      <c r="K40" s="23">
        <f>MOD(J40+I40,26)</f>
        <v/>
      </c>
      <c r="L40" s="23">
        <f>MOD(G40-H40,26)</f>
        <v/>
      </c>
      <c r="M40" s="24">
        <f>IF(K40=L40,"PASS","FAIL")</f>
        <v/>
      </c>
    </row>
    <row r="41" ht="15" customHeight="1" s="18">
      <c r="A41" s="22" t="n">
        <v>37</v>
      </c>
      <c r="B41" s="23">
        <f>CEILING(A41/14,1)</f>
        <v/>
      </c>
      <c r="C41" s="23">
        <f>MOD(A41-2,14)+1</f>
        <v/>
      </c>
      <c r="D41" s="22" t="inlineStr">
        <is>
          <t>W</t>
        </is>
      </c>
      <c r="E41" s="22" t="inlineStr">
        <is>
          <t>I</t>
        </is>
      </c>
      <c r="F41" s="22" t="n">
        <v>1</v>
      </c>
      <c r="G41" s="23">
        <f>CODE(D41)-65</f>
        <v/>
      </c>
      <c r="H41" s="23">
        <f>CODE(E41)-65</f>
        <v/>
      </c>
      <c r="I41" s="23">
        <f>F41</f>
        <v/>
      </c>
      <c r="J41" s="22" t="n">
        <v>13</v>
      </c>
      <c r="K41" s="23">
        <f>MOD(J41+I41,26)</f>
        <v/>
      </c>
      <c r="L41" s="23">
        <f>MOD(G41-H41,26)</f>
        <v/>
      </c>
      <c r="M41" s="24">
        <f>IF(K41=L41,"PASS","FAIL")</f>
        <v/>
      </c>
    </row>
    <row r="42" ht="15" customHeight="1" s="18">
      <c r="A42" s="22" t="n">
        <v>38</v>
      </c>
      <c r="B42" s="23">
        <f>CEILING(A42/14,1)</f>
        <v/>
      </c>
      <c r="C42" s="23">
        <f>MOD(A42-2,14)+1</f>
        <v/>
      </c>
      <c r="D42" s="22" t="inlineStr">
        <is>
          <t>T</t>
        </is>
      </c>
      <c r="E42" s="22" t="inlineStr">
        <is>
          <t>S</t>
        </is>
      </c>
      <c r="F42" s="22" t="n">
        <v>1</v>
      </c>
      <c r="G42" s="23">
        <f>CODE(D42)-65</f>
        <v/>
      </c>
      <c r="H42" s="23">
        <f>CODE(E42)-65</f>
        <v/>
      </c>
      <c r="I42" s="23">
        <f>F42</f>
        <v/>
      </c>
      <c r="J42" s="22" t="n">
        <v>0</v>
      </c>
      <c r="K42" s="23">
        <f>MOD(J42+I42,26)</f>
        <v/>
      </c>
      <c r="L42" s="23">
        <f>MOD(G42-H42,26)</f>
        <v/>
      </c>
      <c r="M42" s="24">
        <f>IF(K42=L42,"PASS","FAIL")</f>
        <v/>
      </c>
    </row>
    <row r="43" ht="15" customHeight="1" s="18">
      <c r="A43" s="22" t="n">
        <v>39</v>
      </c>
      <c r="B43" s="23">
        <f>CEILING(A43/14,1)</f>
        <v/>
      </c>
      <c r="C43" s="23">
        <f>MOD(A43-2,14)+1</f>
        <v/>
      </c>
      <c r="D43" s="22" t="inlineStr">
        <is>
          <t>Q</t>
        </is>
      </c>
      <c r="E43" s="22" t="inlineStr">
        <is>
          <t>I</t>
        </is>
      </c>
      <c r="F43" s="22" t="n">
        <v>1</v>
      </c>
      <c r="G43" s="23">
        <f>CODE(D43)-65</f>
        <v/>
      </c>
      <c r="H43" s="23">
        <f>CODE(E43)-65</f>
        <v/>
      </c>
      <c r="I43" s="23">
        <f>F43</f>
        <v/>
      </c>
      <c r="J43" s="22" t="n">
        <v>7</v>
      </c>
      <c r="K43" s="23">
        <f>MOD(J43+I43,26)</f>
        <v/>
      </c>
      <c r="L43" s="23">
        <f>MOD(G43-H43,26)</f>
        <v/>
      </c>
      <c r="M43" s="24">
        <f>IF(K43=L43,"PASS","FAIL")</f>
        <v/>
      </c>
    </row>
    <row r="44" ht="15" customHeight="1" s="18">
      <c r="A44" s="22" t="n">
        <v>40</v>
      </c>
      <c r="B44" s="23">
        <f>CEILING(A44/14,1)</f>
        <v/>
      </c>
      <c r="C44" s="23">
        <f>MOD(A44-2,14)+1</f>
        <v/>
      </c>
      <c r="D44" s="22" t="inlineStr">
        <is>
          <t>S</t>
        </is>
      </c>
      <c r="E44" s="22" t="inlineStr">
        <is>
          <t>S</t>
        </is>
      </c>
      <c r="F44" s="22" t="n">
        <v>1</v>
      </c>
      <c r="G44" s="23">
        <f>CODE(D44)-65</f>
        <v/>
      </c>
      <c r="H44" s="23">
        <f>CODE(E44)-65</f>
        <v/>
      </c>
      <c r="I44" s="23">
        <f>F44</f>
        <v/>
      </c>
      <c r="J44" s="22" t="n">
        <v>25</v>
      </c>
      <c r="K44" s="23">
        <f>MOD(J44+I44,26)</f>
        <v/>
      </c>
      <c r="L44" s="23">
        <f>MOD(G44-H44,26)</f>
        <v/>
      </c>
      <c r="M44" s="24">
        <f>IF(K44=L44,"PASS","FAIL")</f>
        <v/>
      </c>
    </row>
    <row r="45" ht="15" customHeight="1" s="18">
      <c r="A45" s="22" t="n">
        <v>41</v>
      </c>
      <c r="B45" s="23">
        <f>CEILING(A45/14,1)</f>
        <v/>
      </c>
      <c r="C45" s="23">
        <f>MOD(A45-2,14)+1</f>
        <v/>
      </c>
      <c r="D45" s="22" t="inlineStr">
        <is>
          <t>J</t>
        </is>
      </c>
      <c r="E45" s="22" t="inlineStr">
        <is>
          <t>Y</t>
        </is>
      </c>
      <c r="F45" s="22" t="n">
        <v>1</v>
      </c>
      <c r="G45" s="23">
        <f>CODE(D45)-65</f>
        <v/>
      </c>
      <c r="H45" s="23">
        <f>CODE(E45)-65</f>
        <v/>
      </c>
      <c r="I45" s="23">
        <f>F45</f>
        <v/>
      </c>
      <c r="J45" s="22" t="n">
        <v>10</v>
      </c>
      <c r="K45" s="23">
        <f>MOD(J45+I45,26)</f>
        <v/>
      </c>
      <c r="L45" s="23">
        <f>MOD(G45-H45,26)</f>
        <v/>
      </c>
      <c r="M45" s="24">
        <f>IF(K45=L45,"PASS","FAIL")</f>
        <v/>
      </c>
    </row>
    <row r="46" ht="15" customHeight="1" s="18">
      <c r="A46" s="22" t="n">
        <v>42</v>
      </c>
      <c r="B46" s="23">
        <f>CEILING(A46/14,1)</f>
        <v/>
      </c>
      <c r="C46" s="23">
        <f>MOD(A46-2,14)+1</f>
        <v/>
      </c>
      <c r="D46" s="22" t="inlineStr">
        <is>
          <t>Q</t>
        </is>
      </c>
      <c r="E46" s="22" t="inlineStr">
        <is>
          <t>O</t>
        </is>
      </c>
      <c r="F46" s="22" t="n">
        <v>1</v>
      </c>
      <c r="G46" s="23">
        <f>CODE(D46)-65</f>
        <v/>
      </c>
      <c r="H46" s="23">
        <f>CODE(E46)-65</f>
        <v/>
      </c>
      <c r="I46" s="23">
        <f>F46</f>
        <v/>
      </c>
      <c r="J46" s="22" t="n">
        <v>1</v>
      </c>
      <c r="K46" s="23">
        <f>MOD(J46+I46,26)</f>
        <v/>
      </c>
      <c r="L46" s="23">
        <f>MOD(G46-H46,26)</f>
        <v/>
      </c>
      <c r="M46" s="24">
        <f>IF(K46=L46,"PASS","FAIL")</f>
        <v/>
      </c>
    </row>
    <row r="47" ht="15" customHeight="1" s="18">
      <c r="A47" s="22" t="n">
        <v>43</v>
      </c>
      <c r="B47" s="23">
        <f>CEILING(A47/14,1)</f>
        <v/>
      </c>
      <c r="C47" s="23">
        <f>MOD(A47-2,14)+1</f>
        <v/>
      </c>
      <c r="D47" s="22" t="inlineStr">
        <is>
          <t>S</t>
        </is>
      </c>
      <c r="E47" s="22" t="inlineStr">
        <is>
          <t>U</t>
        </is>
      </c>
      <c r="F47" s="22" t="n">
        <v>1</v>
      </c>
      <c r="G47" s="23">
        <f>CODE(D47)-65</f>
        <v/>
      </c>
      <c r="H47" s="23">
        <f>CODE(E47)-65</f>
        <v/>
      </c>
      <c r="I47" s="23">
        <f>F47</f>
        <v/>
      </c>
      <c r="J47" s="22" t="n">
        <v>23</v>
      </c>
      <c r="K47" s="23">
        <f>MOD(J47+I47,26)</f>
        <v/>
      </c>
      <c r="L47" s="23">
        <f>MOD(G47-H47,26)</f>
        <v/>
      </c>
      <c r="M47" s="24">
        <f>IF(K47=L47,"PASS","FAIL")</f>
        <v/>
      </c>
    </row>
    <row r="48" ht="15" customHeight="1" s="18">
      <c r="A48" s="22" t="n">
        <v>44</v>
      </c>
      <c r="B48" s="23">
        <f>CEILING(A48/14,1)</f>
        <v/>
      </c>
      <c r="C48" s="23">
        <f>MOD(A48-2,14)+1</f>
        <v/>
      </c>
      <c r="D48" s="22" t="inlineStr">
        <is>
          <t>S</t>
        </is>
      </c>
      <c r="E48" s="22" t="inlineStr">
        <is>
          <t>R</t>
        </is>
      </c>
      <c r="F48" s="22" t="n">
        <v>1</v>
      </c>
      <c r="G48" s="23">
        <f>CODE(D48)-65</f>
        <v/>
      </c>
      <c r="H48" s="23">
        <f>CODE(E48)-65</f>
        <v/>
      </c>
      <c r="I48" s="23">
        <f>F48</f>
        <v/>
      </c>
      <c r="J48" s="22" t="n">
        <v>0</v>
      </c>
      <c r="K48" s="23">
        <f>MOD(J48+I48,26)</f>
        <v/>
      </c>
      <c r="L48" s="23">
        <f>MOD(G48-H48,26)</f>
        <v/>
      </c>
      <c r="M48" s="24">
        <f>IF(K48=L48,"PASS","FAIL")</f>
        <v/>
      </c>
    </row>
    <row r="49" ht="15" customHeight="1" s="18">
      <c r="A49" s="22" t="n">
        <v>45</v>
      </c>
      <c r="B49" s="23">
        <f>CEILING(A49/14,1)</f>
        <v/>
      </c>
      <c r="C49" s="23">
        <f>MOD(A49-2,14)+1</f>
        <v/>
      </c>
      <c r="D49" s="22" t="inlineStr">
        <is>
          <t>E</t>
        </is>
      </c>
      <c r="E49" s="22" t="inlineStr">
        <is>
          <t>P</t>
        </is>
      </c>
      <c r="F49" s="22" t="n">
        <v>1</v>
      </c>
      <c r="G49" s="23">
        <f>CODE(D49)-65</f>
        <v/>
      </c>
      <c r="H49" s="23">
        <f>CODE(E49)-65</f>
        <v/>
      </c>
      <c r="I49" s="23">
        <f>F49</f>
        <v/>
      </c>
      <c r="J49" s="22" t="n">
        <v>14</v>
      </c>
      <c r="K49" s="23">
        <f>MOD(J49+I49,26)</f>
        <v/>
      </c>
      <c r="L49" s="23">
        <f>MOD(G49-H49,26)</f>
        <v/>
      </c>
      <c r="M49" s="24">
        <f>IF(K49=L49,"PASS","FAIL")</f>
        <v/>
      </c>
    </row>
    <row r="50" ht="15" customHeight="1" s="18">
      <c r="A50" s="22" t="n">
        <v>46</v>
      </c>
      <c r="B50" s="23">
        <f>CEILING(A50/14,1)</f>
        <v/>
      </c>
      <c r="C50" s="23">
        <f>MOD(A50-2,14)+1</f>
        <v/>
      </c>
      <c r="D50" s="22" t="inlineStr">
        <is>
          <t>K</t>
        </is>
      </c>
      <c r="E50" s="22" t="inlineStr">
        <is>
          <t>O</t>
        </is>
      </c>
      <c r="F50" s="22" t="n">
        <v>1</v>
      </c>
      <c r="G50" s="23">
        <f>CODE(D50)-65</f>
        <v/>
      </c>
      <c r="H50" s="23">
        <f>CODE(E50)-65</f>
        <v/>
      </c>
      <c r="I50" s="23">
        <f>F50</f>
        <v/>
      </c>
      <c r="J50" s="22" t="n">
        <v>21</v>
      </c>
      <c r="K50" s="23">
        <f>MOD(J50+I50,26)</f>
        <v/>
      </c>
      <c r="L50" s="23">
        <f>MOD(G50-H50,26)</f>
        <v/>
      </c>
      <c r="M50" s="24">
        <f>IF(K50=L50,"PASS","FAIL")</f>
        <v/>
      </c>
    </row>
    <row r="51" ht="15" customHeight="1" s="18">
      <c r="A51" s="22" t="n">
        <v>47</v>
      </c>
      <c r="B51" s="23">
        <f>CEILING(A51/14,1)</f>
        <v/>
      </c>
      <c r="C51" s="23">
        <f>MOD(A51-2,14)+1</f>
        <v/>
      </c>
      <c r="D51" s="22" t="inlineStr">
        <is>
          <t>Z</t>
        </is>
      </c>
      <c r="E51" s="22" t="inlineStr">
        <is>
          <t>S</t>
        </is>
      </c>
      <c r="F51" s="22" t="n">
        <v>1</v>
      </c>
      <c r="G51" s="23">
        <f>CODE(D51)-65</f>
        <v/>
      </c>
      <c r="H51" s="23">
        <f>CODE(E51)-65</f>
        <v/>
      </c>
      <c r="I51" s="23">
        <f>F51</f>
        <v/>
      </c>
      <c r="J51" s="22" t="n">
        <v>6</v>
      </c>
      <c r="K51" s="23">
        <f>MOD(J51+I51,26)</f>
        <v/>
      </c>
      <c r="L51" s="23">
        <f>MOD(G51-H51,26)</f>
        <v/>
      </c>
      <c r="M51" s="24">
        <f>IF(K51=L51,"PASS","FAIL")</f>
        <v/>
      </c>
    </row>
    <row r="52" ht="15" customHeight="1" s="18">
      <c r="A52" s="22" t="n">
        <v>48</v>
      </c>
      <c r="B52" s="23">
        <f>CEILING(A52/14,1)</f>
        <v/>
      </c>
      <c r="C52" s="23">
        <f>MOD(A52-2,14)+1</f>
        <v/>
      </c>
      <c r="D52" s="22" t="inlineStr">
        <is>
          <t>Z</t>
        </is>
      </c>
      <c r="E52" s="22" t="inlineStr">
        <is>
          <t>I</t>
        </is>
      </c>
      <c r="F52" s="22" t="n">
        <v>1</v>
      </c>
      <c r="G52" s="23">
        <f>CODE(D52)-65</f>
        <v/>
      </c>
      <c r="H52" s="23">
        <f>CODE(E52)-65</f>
        <v/>
      </c>
      <c r="I52" s="23">
        <f>F52</f>
        <v/>
      </c>
      <c r="J52" s="22" t="n">
        <v>16</v>
      </c>
      <c r="K52" s="23">
        <f>MOD(J52+I52,26)</f>
        <v/>
      </c>
      <c r="L52" s="23">
        <f>MOD(G52-H52,26)</f>
        <v/>
      </c>
      <c r="M52" s="24">
        <f>IF(K52=L52,"PASS","FAIL")</f>
        <v/>
      </c>
    </row>
    <row r="53" ht="15" customHeight="1" s="18">
      <c r="A53" s="22" t="n">
        <v>49</v>
      </c>
      <c r="B53" s="23">
        <f>CEILING(A53/14,1)</f>
        <v/>
      </c>
      <c r="C53" s="23">
        <f>MOD(A53-2,14)+1</f>
        <v/>
      </c>
      <c r="D53" s="22" t="inlineStr">
        <is>
          <t>W</t>
        </is>
      </c>
      <c r="E53" s="22" t="inlineStr">
        <is>
          <t>T</t>
        </is>
      </c>
      <c r="F53" s="22" t="n">
        <v>1</v>
      </c>
      <c r="G53" s="23">
        <f>CODE(D53)-65</f>
        <v/>
      </c>
      <c r="H53" s="23">
        <f>CODE(E53)-65</f>
        <v/>
      </c>
      <c r="I53" s="23">
        <f>F53</f>
        <v/>
      </c>
      <c r="J53" s="22" t="n">
        <v>2</v>
      </c>
      <c r="K53" s="23">
        <f>MOD(J53+I53,26)</f>
        <v/>
      </c>
      <c r="L53" s="23">
        <f>MOD(G53-H53,26)</f>
        <v/>
      </c>
      <c r="M53" s="24">
        <f>IF(K53=L53,"PASS","FAIL")</f>
        <v/>
      </c>
    </row>
    <row r="54" ht="15" customHeight="1" s="18">
      <c r="A54" s="22" t="n">
        <v>50</v>
      </c>
      <c r="B54" s="23">
        <f>CEILING(A54/14,1)</f>
        <v/>
      </c>
      <c r="C54" s="23">
        <f>MOD(A54-2,14)+1</f>
        <v/>
      </c>
      <c r="D54" s="22" t="inlineStr">
        <is>
          <t>A</t>
        </is>
      </c>
      <c r="E54" s="22" t="inlineStr">
        <is>
          <t>I</t>
        </is>
      </c>
      <c r="F54" s="22" t="n">
        <v>1</v>
      </c>
      <c r="G54" s="23">
        <f>CODE(D54)-65</f>
        <v/>
      </c>
      <c r="H54" s="23">
        <f>CODE(E54)-65</f>
        <v/>
      </c>
      <c r="I54" s="23">
        <f>F54</f>
        <v/>
      </c>
      <c r="J54" s="22" t="n">
        <v>17</v>
      </c>
      <c r="K54" s="23">
        <f>MOD(J54+I54,26)</f>
        <v/>
      </c>
      <c r="L54" s="23">
        <f>MOD(G54-H54,26)</f>
        <v/>
      </c>
      <c r="M54" s="24">
        <f>IF(K54=L54,"PASS","FAIL")</f>
        <v/>
      </c>
    </row>
    <row r="55" ht="15" customHeight="1" s="18">
      <c r="A55" s="22" t="n">
        <v>51</v>
      </c>
      <c r="B55" s="23">
        <f>CEILING(A55/14,1)</f>
        <v/>
      </c>
      <c r="C55" s="23">
        <f>MOD(A55-2,14)+1</f>
        <v/>
      </c>
      <c r="D55" s="22" t="inlineStr">
        <is>
          <t>T</t>
        </is>
      </c>
      <c r="E55" s="22" t="inlineStr">
        <is>
          <t>O</t>
        </is>
      </c>
      <c r="F55" s="22" t="n">
        <v>1</v>
      </c>
      <c r="G55" s="23">
        <f>CODE(D55)-65</f>
        <v/>
      </c>
      <c r="H55" s="23">
        <f>CODE(E55)-65</f>
        <v/>
      </c>
      <c r="I55" s="23">
        <f>F55</f>
        <v/>
      </c>
      <c r="J55" s="22" t="n">
        <v>4</v>
      </c>
      <c r="K55" s="23">
        <f>MOD(J55+I55,26)</f>
        <v/>
      </c>
      <c r="L55" s="23">
        <f>MOD(G55-H55,26)</f>
        <v/>
      </c>
      <c r="M55" s="24">
        <f>IF(K55=L55,"PASS","FAIL")</f>
        <v/>
      </c>
    </row>
    <row r="56" ht="15" customHeight="1" s="18">
      <c r="A56" s="22" t="n">
        <v>52</v>
      </c>
      <c r="B56" s="23">
        <f>CEILING(A56/14,1)</f>
        <v/>
      </c>
      <c r="C56" s="23">
        <f>MOD(A56-2,14)+1</f>
        <v/>
      </c>
      <c r="D56" s="22" t="inlineStr">
        <is>
          <t>J</t>
        </is>
      </c>
      <c r="E56" s="22" t="inlineStr">
        <is>
          <t>N</t>
        </is>
      </c>
      <c r="F56" s="22" t="n">
        <v>1</v>
      </c>
      <c r="G56" s="23">
        <f>CODE(D56)-65</f>
        <v/>
      </c>
      <c r="H56" s="23">
        <f>CODE(E56)-65</f>
        <v/>
      </c>
      <c r="I56" s="23">
        <f>F56</f>
        <v/>
      </c>
      <c r="J56" s="22" t="n">
        <v>21</v>
      </c>
      <c r="K56" s="23">
        <f>MOD(J56+I56,26)</f>
        <v/>
      </c>
      <c r="L56" s="23">
        <f>MOD(G56-H56,26)</f>
        <v/>
      </c>
      <c r="M56" s="24">
        <f>IF(K56=L56,"PASS","FAIL")</f>
        <v/>
      </c>
    </row>
    <row r="57" ht="15" customHeight="1" s="18">
      <c r="A57" s="22" t="n">
        <v>53</v>
      </c>
      <c r="B57" s="23">
        <f>CEILING(A57/14,1)</f>
        <v/>
      </c>
      <c r="C57" s="23">
        <f>MOD(A57-2,14)+1</f>
        <v/>
      </c>
      <c r="D57" s="22" t="inlineStr">
        <is>
          <t>K</t>
        </is>
      </c>
      <c r="E57" s="22" t="inlineStr">
        <is>
          <t>X</t>
        </is>
      </c>
      <c r="F57" s="22" t="n">
        <v>1</v>
      </c>
      <c r="G57" s="23">
        <f>CODE(D57)-65</f>
        <v/>
      </c>
      <c r="H57" s="23">
        <f>CODE(E57)-65</f>
        <v/>
      </c>
      <c r="I57" s="23">
        <f>F57</f>
        <v/>
      </c>
      <c r="J57" s="22" t="n">
        <v>12</v>
      </c>
      <c r="K57" s="23">
        <f>MOD(J57+I57,26)</f>
        <v/>
      </c>
      <c r="L57" s="23">
        <f>MOD(G57-H57,26)</f>
        <v/>
      </c>
      <c r="M57" s="24">
        <f>IF(K57=L57,"PASS","FAIL")</f>
        <v/>
      </c>
    </row>
    <row r="58" ht="15" customHeight="1" s="18">
      <c r="A58" s="22" t="n">
        <v>54</v>
      </c>
      <c r="B58" s="23">
        <f>CEILING(A58/14,1)</f>
        <v/>
      </c>
      <c r="C58" s="23">
        <f>MOD(A58-2,14)+1</f>
        <v/>
      </c>
      <c r="D58" s="22" t="inlineStr">
        <is>
          <t>L</t>
        </is>
      </c>
      <c r="E58" s="22" t="inlineStr">
        <is>
          <t>C</t>
        </is>
      </c>
      <c r="F58" s="22" t="n">
        <v>0</v>
      </c>
      <c r="G58" s="23">
        <f>CODE(D58)-65</f>
        <v/>
      </c>
      <c r="H58" s="23">
        <f>CODE(E58)-65</f>
        <v/>
      </c>
      <c r="I58" s="23">
        <f>F58</f>
        <v/>
      </c>
      <c r="J58" s="22" t="n">
        <v>9</v>
      </c>
      <c r="K58" s="23">
        <f>MOD(J58+I58,26)</f>
        <v/>
      </c>
      <c r="L58" s="23">
        <f>MOD(G58-H58,26)</f>
        <v/>
      </c>
      <c r="M58" s="24">
        <f>IF(K58=L58,"PASS","FAIL")</f>
        <v/>
      </c>
    </row>
    <row r="59" ht="15" customHeight="1" s="18">
      <c r="A59" s="22" t="n">
        <v>55</v>
      </c>
      <c r="B59" s="23">
        <f>CEILING(A59/14,1)</f>
        <v/>
      </c>
      <c r="C59" s="23">
        <f>MOD(A59-2,14)+1</f>
        <v/>
      </c>
      <c r="D59" s="22" t="inlineStr">
        <is>
          <t>U</t>
        </is>
      </c>
      <c r="E59" s="22" t="inlineStr">
        <is>
          <t>O</t>
        </is>
      </c>
      <c r="F59" s="22" t="n">
        <v>1</v>
      </c>
      <c r="G59" s="23">
        <f>CODE(D59)-65</f>
        <v/>
      </c>
      <c r="H59" s="23">
        <f>CODE(E59)-65</f>
        <v/>
      </c>
      <c r="I59" s="23">
        <f>F59</f>
        <v/>
      </c>
      <c r="J59" s="22" t="n">
        <v>5</v>
      </c>
      <c r="K59" s="23">
        <f>MOD(J59+I59,26)</f>
        <v/>
      </c>
      <c r="L59" s="23">
        <f>MOD(G59-H59,26)</f>
        <v/>
      </c>
      <c r="M59" s="24">
        <f>IF(K59=L59,"PASS","FAIL")</f>
        <v/>
      </c>
    </row>
    <row r="60" ht="15" customHeight="1" s="18">
      <c r="A60" s="22" t="n">
        <v>56</v>
      </c>
      <c r="B60" s="23">
        <f>CEILING(A60/14,1)</f>
        <v/>
      </c>
      <c r="C60" s="23">
        <f>MOD(A60-2,14)+1</f>
        <v/>
      </c>
      <c r="D60" s="22" t="inlineStr">
        <is>
          <t>D</t>
        </is>
      </c>
      <c r="E60" s="22" t="inlineStr">
        <is>
          <t>M</t>
        </is>
      </c>
      <c r="F60" s="22" t="n">
        <v>1</v>
      </c>
      <c r="G60" s="23">
        <f>CODE(D60)-65</f>
        <v/>
      </c>
      <c r="H60" s="23">
        <f>CODE(E60)-65</f>
        <v/>
      </c>
      <c r="I60" s="23">
        <f>F60</f>
        <v/>
      </c>
      <c r="J60" s="22" t="n">
        <v>16</v>
      </c>
      <c r="K60" s="23">
        <f>MOD(J60+I60,26)</f>
        <v/>
      </c>
      <c r="L60" s="23">
        <f>MOD(G60-H60,26)</f>
        <v/>
      </c>
      <c r="M60" s="24">
        <f>IF(K60=L60,"PASS","FAIL")</f>
        <v/>
      </c>
    </row>
    <row r="61" ht="15" customHeight="1" s="18">
      <c r="A61" s="22" t="n">
        <v>57</v>
      </c>
      <c r="B61" s="23">
        <f>CEILING(A61/14,1)</f>
        <v/>
      </c>
      <c r="C61" s="23">
        <f>MOD(A61-2,14)+1</f>
        <v/>
      </c>
      <c r="D61" s="22" t="inlineStr">
        <is>
          <t>I</t>
        </is>
      </c>
      <c r="E61" s="22" t="inlineStr">
        <is>
          <t>M</t>
        </is>
      </c>
      <c r="F61" s="22" t="n">
        <v>1</v>
      </c>
      <c r="G61" s="23">
        <f>CODE(D61)-65</f>
        <v/>
      </c>
      <c r="H61" s="23">
        <f>CODE(E61)-65</f>
        <v/>
      </c>
      <c r="I61" s="23">
        <f>F61</f>
        <v/>
      </c>
      <c r="J61" s="22" t="n">
        <v>21</v>
      </c>
      <c r="K61" s="23">
        <f>MOD(J61+I61,26)</f>
        <v/>
      </c>
      <c r="L61" s="23">
        <f>MOD(G61-H61,26)</f>
        <v/>
      </c>
      <c r="M61" s="24">
        <f>IF(K61=L61,"PASS","FAIL")</f>
        <v/>
      </c>
    </row>
    <row r="62" ht="15" customHeight="1" s="18">
      <c r="A62" s="22" t="n">
        <v>58</v>
      </c>
      <c r="B62" s="23">
        <f>CEILING(A62/14,1)</f>
        <v/>
      </c>
      <c r="C62" s="23">
        <f>MOD(A62-2,14)+1</f>
        <v/>
      </c>
      <c r="D62" s="22" t="inlineStr">
        <is>
          <t>A</t>
        </is>
      </c>
      <c r="E62" s="22" t="inlineStr">
        <is>
          <t>I</t>
        </is>
      </c>
      <c r="F62" s="22" t="n">
        <v>1</v>
      </c>
      <c r="G62" s="23">
        <f>CODE(D62)-65</f>
        <v/>
      </c>
      <c r="H62" s="23">
        <f>CODE(E62)-65</f>
        <v/>
      </c>
      <c r="I62" s="23">
        <f>F62</f>
        <v/>
      </c>
      <c r="J62" s="22" t="n">
        <v>17</v>
      </c>
      <c r="K62" s="23">
        <f>MOD(J62+I62,26)</f>
        <v/>
      </c>
      <c r="L62" s="23">
        <f>MOD(G62-H62,26)</f>
        <v/>
      </c>
      <c r="M62" s="24">
        <f>IF(K62=L62,"PASS","FAIL")</f>
        <v/>
      </c>
    </row>
    <row r="63" ht="15" customHeight="1" s="18">
      <c r="A63" s="22" t="n">
        <v>59</v>
      </c>
      <c r="B63" s="23">
        <f>CEILING(A63/14,1)</f>
        <v/>
      </c>
      <c r="C63" s="23">
        <f>MOD(A63-2,14)+1</f>
        <v/>
      </c>
      <c r="D63" s="22" t="inlineStr">
        <is>
          <t>W</t>
        </is>
      </c>
      <c r="E63" s="22" t="inlineStr">
        <is>
          <t>S</t>
        </is>
      </c>
      <c r="F63" s="22" t="n">
        <v>1</v>
      </c>
      <c r="G63" s="23">
        <f>CODE(D63)-65</f>
        <v/>
      </c>
      <c r="H63" s="23">
        <f>CODE(E63)-65</f>
        <v/>
      </c>
      <c r="I63" s="23">
        <f>F63</f>
        <v/>
      </c>
      <c r="J63" s="22" t="n">
        <v>3</v>
      </c>
      <c r="K63" s="23">
        <f>MOD(J63+I63,26)</f>
        <v/>
      </c>
      <c r="L63" s="23">
        <f>MOD(G63-H63,26)</f>
        <v/>
      </c>
      <c r="M63" s="24">
        <f>IF(K63=L63,"PASS","FAIL")</f>
        <v/>
      </c>
    </row>
    <row r="64" ht="15" customHeight="1" s="18">
      <c r="A64" s="22" t="n">
        <v>60</v>
      </c>
      <c r="B64" s="23">
        <f>CEILING(A64/14,1)</f>
        <v/>
      </c>
      <c r="C64" s="23">
        <f>MOD(A64-2,14)+1</f>
        <v/>
      </c>
      <c r="D64" s="22" t="inlineStr">
        <is>
          <t>I</t>
        </is>
      </c>
      <c r="E64" s="22" t="inlineStr">
        <is>
          <t>S</t>
        </is>
      </c>
      <c r="F64" s="22" t="n">
        <v>1</v>
      </c>
      <c r="G64" s="23">
        <f>CODE(D64)-65</f>
        <v/>
      </c>
      <c r="H64" s="23">
        <f>CODE(E64)-65</f>
        <v/>
      </c>
      <c r="I64" s="23">
        <f>F64</f>
        <v/>
      </c>
      <c r="J64" s="22" t="n">
        <v>15</v>
      </c>
      <c r="K64" s="23">
        <f>MOD(J64+I64,26)</f>
        <v/>
      </c>
      <c r="L64" s="23">
        <f>MOD(G64-H64,26)</f>
        <v/>
      </c>
      <c r="M64" s="24">
        <f>IF(K64=L64,"PASS","FAIL")</f>
        <v/>
      </c>
    </row>
    <row r="65" ht="15" customHeight="1" s="18">
      <c r="A65" s="22" t="n">
        <v>61</v>
      </c>
      <c r="B65" s="23">
        <f>CEILING(A65/14,1)</f>
        <v/>
      </c>
      <c r="C65" s="23">
        <f>MOD(A65-2,14)+1</f>
        <v/>
      </c>
      <c r="D65" s="22" t="inlineStr">
        <is>
          <t>N</t>
        </is>
      </c>
      <c r="E65" s="22" t="inlineStr">
        <is>
          <t>I</t>
        </is>
      </c>
      <c r="F65" s="22" t="n">
        <v>0</v>
      </c>
      <c r="G65" s="23">
        <f>CODE(D65)-65</f>
        <v/>
      </c>
      <c r="H65" s="23">
        <f>CODE(E65)-65</f>
        <v/>
      </c>
      <c r="I65" s="23">
        <f>F65</f>
        <v/>
      </c>
      <c r="J65" s="22" t="n">
        <v>5</v>
      </c>
      <c r="K65" s="23">
        <f>MOD(J65+I65,26)</f>
        <v/>
      </c>
      <c r="L65" s="23">
        <f>MOD(G65-H65,26)</f>
        <v/>
      </c>
      <c r="M65" s="24">
        <f>IF(K65=L65,"PASS","FAIL")</f>
        <v/>
      </c>
    </row>
    <row r="66" ht="15" customHeight="1" s="18">
      <c r="A66" s="22" t="n">
        <v>62</v>
      </c>
      <c r="B66" s="23">
        <f>CEILING(A66/14,1)</f>
        <v/>
      </c>
      <c r="C66" s="23">
        <f>MOD(A66-2,14)+1</f>
        <v/>
      </c>
      <c r="D66" s="22" t="inlineStr">
        <is>
          <t>F</t>
        </is>
      </c>
      <c r="E66" s="22" t="inlineStr">
        <is>
          <t>O</t>
        </is>
      </c>
      <c r="F66" s="22" t="n">
        <v>1</v>
      </c>
      <c r="G66" s="23">
        <f>CODE(D66)-65</f>
        <v/>
      </c>
      <c r="H66" s="23">
        <f>CODE(E66)-65</f>
        <v/>
      </c>
      <c r="I66" s="23">
        <f>F66</f>
        <v/>
      </c>
      <c r="J66" s="22" t="n">
        <v>16</v>
      </c>
      <c r="K66" s="23">
        <f>MOD(J66+I66,26)</f>
        <v/>
      </c>
      <c r="L66" s="23">
        <f>MOD(G66-H66,26)</f>
        <v/>
      </c>
      <c r="M66" s="24">
        <f>IF(K66=L66,"PASS","FAIL")</f>
        <v/>
      </c>
    </row>
    <row r="67" ht="15" customHeight="1" s="18">
      <c r="A67" s="22" t="n">
        <v>63</v>
      </c>
      <c r="B67" s="23">
        <f>CEILING(A67/14,1)</f>
        <v/>
      </c>
      <c r="C67" s="23">
        <f>MOD(A67-2,14)+1</f>
        <v/>
      </c>
      <c r="D67" s="22" t="inlineStr">
        <is>
          <t>B</t>
        </is>
      </c>
      <c r="E67" s="22" t="inlineStr">
        <is>
          <t>N</t>
        </is>
      </c>
      <c r="F67" s="22" t="n">
        <v>1</v>
      </c>
      <c r="G67" s="23">
        <f>CODE(D67)-65</f>
        <v/>
      </c>
      <c r="H67" s="23">
        <f>CODE(E67)-65</f>
        <v/>
      </c>
      <c r="I67" s="23">
        <f>F67</f>
        <v/>
      </c>
      <c r="J67" s="22" t="n">
        <v>13</v>
      </c>
      <c r="K67" s="23">
        <f>MOD(J67+I67,26)</f>
        <v/>
      </c>
      <c r="L67" s="23">
        <f>MOD(G67-H67,26)</f>
        <v/>
      </c>
      <c r="M67" s="24">
        <f>IF(K67=L67,"PASS","FAIL")</f>
        <v/>
      </c>
    </row>
    <row r="68" ht="15" customHeight="1" s="18">
      <c r="A68" s="25" t="n">
        <v>64</v>
      </c>
      <c r="B68" s="26">
        <f>CEILING(A68/14,1)</f>
        <v/>
      </c>
      <c r="C68" s="26">
        <f>MOD(A68-2,14)+1</f>
        <v/>
      </c>
      <c r="D68" s="25" t="inlineStr">
        <is>
          <t>N</t>
        </is>
      </c>
      <c r="E68" s="25" t="inlineStr">
        <is>
          <t>B</t>
        </is>
      </c>
      <c r="F68" s="25" t="n">
        <v>0</v>
      </c>
      <c r="G68" s="26">
        <f>CODE(D68)-65</f>
        <v/>
      </c>
      <c r="H68" s="26">
        <f>CODE(E68)-65</f>
        <v/>
      </c>
      <c r="I68" s="26">
        <f>F68</f>
        <v/>
      </c>
      <c r="J68" s="25" t="n">
        <v>12</v>
      </c>
      <c r="K68" s="26">
        <f>MOD(J68+I68,26)</f>
        <v/>
      </c>
      <c r="L68" s="26">
        <f>MOD(G68-H68,26)</f>
        <v/>
      </c>
      <c r="M68" s="27">
        <f>IF(K68=L68,"PASS","FAIL")</f>
        <v/>
      </c>
    </row>
    <row r="69" ht="15" customHeight="1" s="18">
      <c r="A69" s="25" t="n">
        <v>65</v>
      </c>
      <c r="B69" s="26">
        <f>CEILING(A69/14,1)</f>
        <v/>
      </c>
      <c r="C69" s="26">
        <f>MOD(A69-2,14)+1</f>
        <v/>
      </c>
      <c r="D69" s="25" t="inlineStr">
        <is>
          <t>Y</t>
        </is>
      </c>
      <c r="E69" s="25" t="inlineStr">
        <is>
          <t>E</t>
        </is>
      </c>
      <c r="F69" s="25" t="n">
        <v>0</v>
      </c>
      <c r="G69" s="26">
        <f>CODE(D69)-65</f>
        <v/>
      </c>
      <c r="H69" s="26">
        <f>CODE(E69)-65</f>
        <v/>
      </c>
      <c r="I69" s="26">
        <f>F69</f>
        <v/>
      </c>
      <c r="J69" s="25" t="n">
        <v>20</v>
      </c>
      <c r="K69" s="26">
        <f>MOD(J69+I69,26)</f>
        <v/>
      </c>
      <c r="L69" s="26">
        <f>MOD(G69-H69,26)</f>
        <v/>
      </c>
      <c r="M69" s="27">
        <f>IF(K69=L69,"PASS","FAIL")</f>
        <v/>
      </c>
    </row>
    <row r="70" ht="15" customHeight="1" s="18">
      <c r="A70" s="25" t="n">
        <v>66</v>
      </c>
      <c r="B70" s="26">
        <f>CEILING(A70/14,1)</f>
        <v/>
      </c>
      <c r="C70" s="26">
        <f>MOD(A70-2,14)+1</f>
        <v/>
      </c>
      <c r="D70" s="25" t="inlineStr">
        <is>
          <t>P</t>
        </is>
      </c>
      <c r="E70" s="25" t="inlineStr">
        <is>
          <t>R</t>
        </is>
      </c>
      <c r="F70" s="25" t="n">
        <v>0</v>
      </c>
      <c r="G70" s="26">
        <f>CODE(D70)-65</f>
        <v/>
      </c>
      <c r="H70" s="26">
        <f>CODE(E70)-65</f>
        <v/>
      </c>
      <c r="I70" s="26">
        <f>F70</f>
        <v/>
      </c>
      <c r="J70" s="25" t="n">
        <v>24</v>
      </c>
      <c r="K70" s="26">
        <f>MOD(J70+I70,26)</f>
        <v/>
      </c>
      <c r="L70" s="26">
        <f>MOD(G70-H70,26)</f>
        <v/>
      </c>
      <c r="M70" s="27">
        <f>IF(K70=L70,"PASS","FAIL")</f>
        <v/>
      </c>
    </row>
    <row r="71" ht="15" customHeight="1" s="18">
      <c r="A71" s="25" t="n">
        <v>67</v>
      </c>
      <c r="B71" s="26">
        <f>CEILING(A71/14,1)</f>
        <v/>
      </c>
      <c r="C71" s="26">
        <f>MOD(A71-2,14)+1</f>
        <v/>
      </c>
      <c r="D71" s="25" t="inlineStr">
        <is>
          <t>V</t>
        </is>
      </c>
      <c r="E71" s="25" t="inlineStr">
        <is>
          <t>L</t>
        </is>
      </c>
      <c r="F71" s="25" t="n">
        <v>1</v>
      </c>
      <c r="G71" s="26">
        <f>CODE(D71)-65</f>
        <v/>
      </c>
      <c r="H71" s="26">
        <f>CODE(E71)-65</f>
        <v/>
      </c>
      <c r="I71" s="26">
        <f>F71</f>
        <v/>
      </c>
      <c r="J71" s="25" t="n">
        <v>9</v>
      </c>
      <c r="K71" s="26">
        <f>MOD(J71+I71,26)</f>
        <v/>
      </c>
      <c r="L71" s="26">
        <f>MOD(G71-H71,26)</f>
        <v/>
      </c>
      <c r="M71" s="27">
        <f>IF(K71=L71,"PASS","FAIL")</f>
        <v/>
      </c>
    </row>
    <row r="72" ht="15" customHeight="1" s="18">
      <c r="A72" s="25" t="n">
        <v>68</v>
      </c>
      <c r="B72" s="26">
        <f>CEILING(A72/14,1)</f>
        <v/>
      </c>
      <c r="C72" s="26">
        <f>MOD(A72-2,14)+1</f>
        <v/>
      </c>
      <c r="D72" s="25" t="inlineStr">
        <is>
          <t>T</t>
        </is>
      </c>
      <c r="E72" s="25" t="inlineStr">
        <is>
          <t>I</t>
        </is>
      </c>
      <c r="F72" s="25" t="n">
        <v>0</v>
      </c>
      <c r="G72" s="26">
        <f>CODE(D72)-65</f>
        <v/>
      </c>
      <c r="H72" s="26">
        <f>CODE(E72)-65</f>
        <v/>
      </c>
      <c r="I72" s="26">
        <f>F72</f>
        <v/>
      </c>
      <c r="J72" s="25" t="n">
        <v>11</v>
      </c>
      <c r="K72" s="26">
        <f>MOD(J72+I72,26)</f>
        <v/>
      </c>
      <c r="L72" s="26">
        <f>MOD(G72-H72,26)</f>
        <v/>
      </c>
      <c r="M72" s="27">
        <f>IF(K72=L72,"PASS","FAIL")</f>
        <v/>
      </c>
    </row>
    <row r="73" ht="15" customHeight="1" s="18">
      <c r="A73" s="25" t="n">
        <v>69</v>
      </c>
      <c r="B73" s="26">
        <f>CEILING(A73/14,1)</f>
        <v/>
      </c>
      <c r="C73" s="26">
        <f>MOD(A73-2,14)+1</f>
        <v/>
      </c>
      <c r="D73" s="25" t="inlineStr">
        <is>
          <t>T</t>
        </is>
      </c>
      <c r="E73" s="25" t="inlineStr">
        <is>
          <t>N</t>
        </is>
      </c>
      <c r="F73" s="25" t="n">
        <v>0</v>
      </c>
      <c r="G73" s="26">
        <f>CODE(D73)-65</f>
        <v/>
      </c>
      <c r="H73" s="26">
        <f>CODE(E73)-65</f>
        <v/>
      </c>
      <c r="I73" s="26">
        <f>F73</f>
        <v/>
      </c>
      <c r="J73" s="25" t="n">
        <v>6</v>
      </c>
      <c r="K73" s="26">
        <f>MOD(J73+I73,26)</f>
        <v/>
      </c>
      <c r="L73" s="26">
        <f>MOD(G73-H73,26)</f>
        <v/>
      </c>
      <c r="M73" s="27">
        <f>IF(K73=L73,"PASS","FAIL")</f>
        <v/>
      </c>
    </row>
    <row r="74" ht="15" customHeight="1" s="18">
      <c r="A74" s="25" t="n">
        <v>70</v>
      </c>
      <c r="B74" s="26">
        <f>CEILING(A74/14,1)</f>
        <v/>
      </c>
      <c r="C74" s="26">
        <f>MOD(A74-2,14)+1</f>
        <v/>
      </c>
      <c r="D74" s="25" t="inlineStr">
        <is>
          <t>M</t>
        </is>
      </c>
      <c r="E74" s="25" t="inlineStr">
        <is>
          <t>C</t>
        </is>
      </c>
      <c r="F74" s="25" t="n">
        <v>0</v>
      </c>
      <c r="G74" s="26">
        <f>CODE(D74)-65</f>
        <v/>
      </c>
      <c r="H74" s="26">
        <f>CODE(E74)-65</f>
        <v/>
      </c>
      <c r="I74" s="26">
        <f>F74</f>
        <v/>
      </c>
      <c r="J74" s="25" t="n">
        <v>10</v>
      </c>
      <c r="K74" s="26">
        <f>MOD(J74+I74,26)</f>
        <v/>
      </c>
      <c r="L74" s="26">
        <f>MOD(G74-H74,26)</f>
        <v/>
      </c>
      <c r="M74" s="27">
        <f>IF(K74=L74,"PASS","FAIL")</f>
        <v/>
      </c>
    </row>
    <row r="75" ht="15" customHeight="1" s="18">
      <c r="A75" s="25" t="n">
        <v>71</v>
      </c>
      <c r="B75" s="26">
        <f>CEILING(A75/14,1)</f>
        <v/>
      </c>
      <c r="C75" s="26">
        <f>MOD(A75-2,14)+1</f>
        <v/>
      </c>
      <c r="D75" s="25" t="inlineStr">
        <is>
          <t>Z</t>
        </is>
      </c>
      <c r="E75" s="25" t="inlineStr">
        <is>
          <t>L</t>
        </is>
      </c>
      <c r="F75" s="25" t="n">
        <v>1</v>
      </c>
      <c r="G75" s="26">
        <f>CODE(D75)-65</f>
        <v/>
      </c>
      <c r="H75" s="26">
        <f>CODE(E75)-65</f>
        <v/>
      </c>
      <c r="I75" s="26">
        <f>F75</f>
        <v/>
      </c>
      <c r="J75" s="25" t="n">
        <v>13</v>
      </c>
      <c r="K75" s="26">
        <f>MOD(J75+I75,26)</f>
        <v/>
      </c>
      <c r="L75" s="26">
        <f>MOD(G75-H75,26)</f>
        <v/>
      </c>
      <c r="M75" s="27">
        <f>IF(K75=L75,"PASS","FAIL")</f>
        <v/>
      </c>
    </row>
    <row r="76" ht="15" customHeight="1" s="18">
      <c r="A76" s="25" t="n">
        <v>72</v>
      </c>
      <c r="B76" s="26">
        <f>CEILING(A76/14,1)</f>
        <v/>
      </c>
      <c r="C76" s="26">
        <f>MOD(A76-2,14)+1</f>
        <v/>
      </c>
      <c r="D76" s="25" t="inlineStr">
        <is>
          <t>F</t>
        </is>
      </c>
      <c r="E76" s="25" t="inlineStr">
        <is>
          <t>O</t>
        </is>
      </c>
      <c r="F76" s="25" t="n">
        <v>1</v>
      </c>
      <c r="G76" s="26">
        <f>CODE(D76)-65</f>
        <v/>
      </c>
      <c r="H76" s="26">
        <f>CODE(E76)-65</f>
        <v/>
      </c>
      <c r="I76" s="26">
        <f>F76</f>
        <v/>
      </c>
      <c r="J76" s="25" t="n">
        <v>16</v>
      </c>
      <c r="K76" s="26">
        <f>MOD(J76+I76,26)</f>
        <v/>
      </c>
      <c r="L76" s="26">
        <f>MOD(G76-H76,26)</f>
        <v/>
      </c>
      <c r="M76" s="27">
        <f>IF(K76=L76,"PASS","FAIL")</f>
        <v/>
      </c>
    </row>
    <row r="77" ht="15" customHeight="1" s="18">
      <c r="A77" s="25" t="n">
        <v>73</v>
      </c>
      <c r="B77" s="26">
        <f>CEILING(A77/14,1)</f>
        <v/>
      </c>
      <c r="C77" s="26">
        <f>MOD(A77-2,14)+1</f>
        <v/>
      </c>
      <c r="D77" s="25" t="inlineStr">
        <is>
          <t>P</t>
        </is>
      </c>
      <c r="E77" s="25" t="inlineStr">
        <is>
          <t>C</t>
        </is>
      </c>
      <c r="F77" s="25" t="n">
        <v>1</v>
      </c>
      <c r="G77" s="26">
        <f>CODE(D77)-65</f>
        <v/>
      </c>
      <c r="H77" s="26">
        <f>CODE(E77)-65</f>
        <v/>
      </c>
      <c r="I77" s="26">
        <f>F77</f>
        <v/>
      </c>
      <c r="J77" s="25" t="n">
        <v>12</v>
      </c>
      <c r="K77" s="26">
        <f>MOD(J77+I77,26)</f>
        <v/>
      </c>
      <c r="L77" s="26">
        <f>MOD(G77-H77,26)</f>
        <v/>
      </c>
      <c r="M77" s="27">
        <f>IF(K77=L77,"PASS","FAIL")</f>
        <v/>
      </c>
    </row>
    <row r="78" ht="15" customHeight="1" s="18">
      <c r="A78" s="25" t="n">
        <v>74</v>
      </c>
      <c r="B78" s="26">
        <f>CEILING(A78/14,1)</f>
        <v/>
      </c>
      <c r="C78" s="26">
        <f>MOD(A78-2,14)+1</f>
        <v/>
      </c>
      <c r="D78" s="25" t="inlineStr">
        <is>
          <t>K</t>
        </is>
      </c>
      <c r="E78" s="25" t="inlineStr">
        <is>
          <t>K</t>
        </is>
      </c>
      <c r="F78" s="25" t="n">
        <v>0</v>
      </c>
      <c r="G78" s="26">
        <f>CODE(D78)-65</f>
        <v/>
      </c>
      <c r="H78" s="26">
        <f>CODE(E78)-65</f>
        <v/>
      </c>
      <c r="I78" s="26">
        <f>F78</f>
        <v/>
      </c>
      <c r="J78" s="25" t="n">
        <v>0</v>
      </c>
      <c r="K78" s="26">
        <f>MOD(J78+I78,26)</f>
        <v/>
      </c>
      <c r="L78" s="26">
        <f>MOD(G78-H78,26)</f>
        <v/>
      </c>
      <c r="M78" s="27">
        <f>IF(K78=L78,"PASS","FAIL")</f>
        <v/>
      </c>
    </row>
    <row r="79" ht="15" customHeight="1" s="18">
      <c r="A79" s="22" t="n">
        <v>75</v>
      </c>
      <c r="B79" s="23">
        <f>CEILING(A79/14,1)</f>
        <v/>
      </c>
      <c r="C79" s="23">
        <f>MOD(A79-2,14)+1</f>
        <v/>
      </c>
      <c r="D79" s="22" t="inlineStr">
        <is>
          <t>W</t>
        </is>
      </c>
      <c r="E79" s="22" t="inlineStr">
        <is>
          <t>W</t>
        </is>
      </c>
      <c r="F79" s="22" t="n">
        <v>1</v>
      </c>
      <c r="G79" s="23">
        <f>CODE(D79)-65</f>
        <v/>
      </c>
      <c r="H79" s="23">
        <f>CODE(E79)-65</f>
        <v/>
      </c>
      <c r="I79" s="23">
        <f>F79</f>
        <v/>
      </c>
      <c r="J79" s="22" t="n">
        <v>25</v>
      </c>
      <c r="K79" s="23">
        <f>MOD(J79+I79,26)</f>
        <v/>
      </c>
      <c r="L79" s="23">
        <f>MOD(G79-H79,26)</f>
        <v/>
      </c>
      <c r="M79" s="24">
        <f>IF(K79=L79,"PASS","FAIL")</f>
        <v/>
      </c>
    </row>
    <row r="80" ht="15" customHeight="1" s="18">
      <c r="A80" s="22" t="n">
        <v>76</v>
      </c>
      <c r="B80" s="23">
        <f>CEILING(A80/14,1)</f>
        <v/>
      </c>
      <c r="C80" s="23">
        <f>MOD(A80-2,14)+1</f>
        <v/>
      </c>
      <c r="D80" s="22" t="inlineStr">
        <is>
          <t>G</t>
        </is>
      </c>
      <c r="E80" s="22" t="inlineStr">
        <is>
          <t>H</t>
        </is>
      </c>
      <c r="F80" s="22" t="n">
        <v>0</v>
      </c>
      <c r="G80" s="23">
        <f>CODE(D80)-65</f>
        <v/>
      </c>
      <c r="H80" s="23">
        <f>CODE(E80)-65</f>
        <v/>
      </c>
      <c r="I80" s="23">
        <f>F80</f>
        <v/>
      </c>
      <c r="J80" s="22" t="n">
        <v>25</v>
      </c>
      <c r="K80" s="23">
        <f>MOD(J80+I80,26)</f>
        <v/>
      </c>
      <c r="L80" s="23">
        <f>MOD(G80-H80,26)</f>
        <v/>
      </c>
      <c r="M80" s="24">
        <f>IF(K80=L80,"PASS","FAIL")</f>
        <v/>
      </c>
    </row>
    <row r="81" ht="15" customHeight="1" s="18">
      <c r="A81" s="22" t="n">
        <v>77</v>
      </c>
      <c r="B81" s="23">
        <f>CEILING(A81/14,1)</f>
        <v/>
      </c>
      <c r="C81" s="23">
        <f>MOD(A81-2,14)+1</f>
        <v/>
      </c>
      <c r="D81" s="22" t="inlineStr">
        <is>
          <t>D</t>
        </is>
      </c>
      <c r="E81" s="22" t="inlineStr">
        <is>
          <t>I</t>
        </is>
      </c>
      <c r="F81" s="22" t="n">
        <v>0</v>
      </c>
      <c r="G81" s="23">
        <f>CODE(D81)-65</f>
        <v/>
      </c>
      <c r="H81" s="23">
        <f>CODE(E81)-65</f>
        <v/>
      </c>
      <c r="I81" s="23">
        <f>F81</f>
        <v/>
      </c>
      <c r="J81" s="22" t="n">
        <v>21</v>
      </c>
      <c r="K81" s="23">
        <f>MOD(J81+I81,26)</f>
        <v/>
      </c>
      <c r="L81" s="23">
        <f>MOD(G81-H81,26)</f>
        <v/>
      </c>
      <c r="M81" s="24">
        <f>IF(K81=L81,"PASS","FAIL")</f>
        <v/>
      </c>
    </row>
    <row r="82" ht="15" customHeight="1" s="18">
      <c r="A82" s="22" t="n">
        <v>78</v>
      </c>
      <c r="B82" s="23">
        <f>CEILING(A82/14,1)</f>
        <v/>
      </c>
      <c r="C82" s="23">
        <f>MOD(A82-2,14)+1</f>
        <v/>
      </c>
      <c r="D82" s="22" t="inlineStr">
        <is>
          <t>K</t>
        </is>
      </c>
      <c r="E82" s="22" t="inlineStr">
        <is>
          <t>C</t>
        </is>
      </c>
      <c r="F82" s="22" t="n">
        <v>1</v>
      </c>
      <c r="G82" s="23">
        <f>CODE(D82)-65</f>
        <v/>
      </c>
      <c r="H82" s="23">
        <f>CODE(E82)-65</f>
        <v/>
      </c>
      <c r="I82" s="23">
        <f>F82</f>
        <v/>
      </c>
      <c r="J82" s="22" t="n">
        <v>7</v>
      </c>
      <c r="K82" s="23">
        <f>MOD(J82+I82,26)</f>
        <v/>
      </c>
      <c r="L82" s="23">
        <f>MOD(G82-H82,26)</f>
        <v/>
      </c>
      <c r="M82" s="24">
        <f>IF(K82=L82,"PASS","FAIL")</f>
        <v/>
      </c>
    </row>
    <row r="83" ht="15" customHeight="1" s="18">
      <c r="A83" s="22" t="n">
        <v>79</v>
      </c>
      <c r="B83" s="23">
        <f>CEILING(A83/14,1)</f>
        <v/>
      </c>
      <c r="C83" s="23">
        <f>MOD(A83-2,14)+1</f>
        <v/>
      </c>
      <c r="D83" s="22" t="inlineStr">
        <is>
          <t>Z</t>
        </is>
      </c>
      <c r="E83" s="22" t="inlineStr">
        <is>
          <t>H</t>
        </is>
      </c>
      <c r="F83" s="22" t="n">
        <v>1</v>
      </c>
      <c r="G83" s="23">
        <f>CODE(D83)-65</f>
        <v/>
      </c>
      <c r="H83" s="23">
        <f>CODE(E83)-65</f>
        <v/>
      </c>
      <c r="I83" s="23">
        <f>F83</f>
        <v/>
      </c>
      <c r="J83" s="22" t="n">
        <v>17</v>
      </c>
      <c r="K83" s="23">
        <f>MOD(J83+I83,26)</f>
        <v/>
      </c>
      <c r="L83" s="23">
        <f>MOD(G83-H83,26)</f>
        <v/>
      </c>
      <c r="M83" s="24">
        <f>IF(K83=L83,"PASS","FAIL")</f>
        <v/>
      </c>
    </row>
    <row r="84" ht="15" customHeight="1" s="18">
      <c r="A84" s="22" t="n">
        <v>80</v>
      </c>
      <c r="B84" s="23">
        <f>CEILING(A84/14,1)</f>
        <v/>
      </c>
      <c r="C84" s="23">
        <f>MOD(A84-2,14)+1</f>
        <v/>
      </c>
      <c r="D84" s="22" t="inlineStr">
        <is>
          <t>X</t>
        </is>
      </c>
      <c r="E84" s="22" t="inlineStr">
        <is>
          <t>I</t>
        </is>
      </c>
      <c r="F84" s="22" t="n">
        <v>1</v>
      </c>
      <c r="G84" s="23">
        <f>CODE(D84)-65</f>
        <v/>
      </c>
      <c r="H84" s="23">
        <f>CODE(E84)-65</f>
        <v/>
      </c>
      <c r="I84" s="23">
        <f>F84</f>
        <v/>
      </c>
      <c r="J84" s="22" t="n">
        <v>14</v>
      </c>
      <c r="K84" s="23">
        <f>MOD(J84+I84,26)</f>
        <v/>
      </c>
      <c r="L84" s="23">
        <f>MOD(G84-H84,26)</f>
        <v/>
      </c>
      <c r="M84" s="24">
        <f>IF(K84=L84,"PASS","FAIL")</f>
        <v/>
      </c>
    </row>
    <row r="85" ht="15" customHeight="1" s="18">
      <c r="A85" s="22" t="n">
        <v>81</v>
      </c>
      <c r="B85" s="23">
        <f>CEILING(A85/14,1)</f>
        <v/>
      </c>
      <c r="C85" s="23">
        <f>MOD(A85-2,14)+1</f>
        <v/>
      </c>
      <c r="D85" s="22" t="inlineStr">
        <is>
          <t>T</t>
        </is>
      </c>
      <c r="E85" s="22" t="inlineStr">
        <is>
          <t>S</t>
        </is>
      </c>
      <c r="F85" s="22" t="n">
        <v>1</v>
      </c>
      <c r="G85" s="23">
        <f>CODE(D85)-65</f>
        <v/>
      </c>
      <c r="H85" s="23">
        <f>CODE(E85)-65</f>
        <v/>
      </c>
      <c r="I85" s="23">
        <f>F85</f>
        <v/>
      </c>
      <c r="J85" s="22" t="n">
        <v>0</v>
      </c>
      <c r="K85" s="23">
        <f>MOD(J85+I85,26)</f>
        <v/>
      </c>
      <c r="L85" s="23">
        <f>MOD(G85-H85,26)</f>
        <v/>
      </c>
      <c r="M85" s="24">
        <f>IF(K85=L85,"PASS","FAIL")</f>
        <v/>
      </c>
    </row>
    <row r="86" ht="15" customHeight="1" s="18">
      <c r="A86" s="22" t="n">
        <v>82</v>
      </c>
      <c r="B86" s="23">
        <f>CEILING(A86/14,1)</f>
        <v/>
      </c>
      <c r="C86" s="23">
        <f>MOD(A86-2,14)+1</f>
        <v/>
      </c>
      <c r="D86" s="22" t="inlineStr">
        <is>
          <t>J</t>
        </is>
      </c>
      <c r="E86" s="22" t="inlineStr">
        <is>
          <t>N</t>
        </is>
      </c>
      <c r="F86" s="22" t="n">
        <v>1</v>
      </c>
      <c r="G86" s="23">
        <f>CODE(D86)-65</f>
        <v/>
      </c>
      <c r="H86" s="23">
        <f>CODE(E86)-65</f>
        <v/>
      </c>
      <c r="I86" s="23">
        <f>F86</f>
        <v/>
      </c>
      <c r="J86" s="22" t="n">
        <v>21</v>
      </c>
      <c r="K86" s="23">
        <f>MOD(J86+I86,26)</f>
        <v/>
      </c>
      <c r="L86" s="23">
        <f>MOD(G86-H86,26)</f>
        <v/>
      </c>
      <c r="M86" s="24">
        <f>IF(K86=L86,"PASS","FAIL")</f>
        <v/>
      </c>
    </row>
    <row r="87" ht="15" customHeight="1" s="18">
      <c r="A87" s="22" t="n">
        <v>83</v>
      </c>
      <c r="B87" s="23">
        <f>CEILING(A87/14,1)</f>
        <v/>
      </c>
      <c r="C87" s="23">
        <f>MOD(A87-2,14)+1</f>
        <v/>
      </c>
      <c r="D87" s="22" t="inlineStr">
        <is>
          <t>C</t>
        </is>
      </c>
      <c r="E87" s="22" t="inlineStr">
        <is>
          <t>O</t>
        </is>
      </c>
      <c r="F87" s="22" t="n">
        <v>0</v>
      </c>
      <c r="G87" s="23">
        <f>CODE(D87)-65</f>
        <v/>
      </c>
      <c r="H87" s="23">
        <f>CODE(E87)-65</f>
        <v/>
      </c>
      <c r="I87" s="23">
        <f>F87</f>
        <v/>
      </c>
      <c r="J87" s="22" t="n">
        <v>14</v>
      </c>
      <c r="K87" s="23">
        <f>MOD(J87+I87,26)</f>
        <v/>
      </c>
      <c r="L87" s="23">
        <f>MOD(G87-H87,26)</f>
        <v/>
      </c>
      <c r="M87" s="24">
        <f>IF(K87=L87,"PASS","FAIL")</f>
        <v/>
      </c>
    </row>
    <row r="88" ht="15" customHeight="1" s="18">
      <c r="A88" s="22" t="n">
        <v>84</v>
      </c>
      <c r="B88" s="23">
        <f>CEILING(A88/14,1)</f>
        <v/>
      </c>
      <c r="C88" s="23">
        <f>MOD(A88-2,14)+1</f>
        <v/>
      </c>
      <c r="D88" s="22" t="inlineStr">
        <is>
          <t>D</t>
        </is>
      </c>
      <c r="E88" s="22" t="inlineStr">
        <is>
          <t>R</t>
        </is>
      </c>
      <c r="F88" s="22" t="n">
        <v>1</v>
      </c>
      <c r="G88" s="23">
        <f>CODE(D88)-65</f>
        <v/>
      </c>
      <c r="H88" s="23">
        <f>CODE(E88)-65</f>
        <v/>
      </c>
      <c r="I88" s="23">
        <f>F88</f>
        <v/>
      </c>
      <c r="J88" s="22" t="n">
        <v>11</v>
      </c>
      <c r="K88" s="23">
        <f>MOD(J88+I88,26)</f>
        <v/>
      </c>
      <c r="L88" s="23">
        <f>MOD(G88-H88,26)</f>
        <v/>
      </c>
      <c r="M88" s="24">
        <f>IF(K88=L88,"PASS","FAIL")</f>
        <v/>
      </c>
    </row>
    <row r="89" ht="15" customHeight="1" s="18">
      <c r="A89" s="22" t="n">
        <v>85</v>
      </c>
      <c r="B89" s="23">
        <f>CEILING(A89/14,1)</f>
        <v/>
      </c>
      <c r="C89" s="23">
        <f>MOD(A89-2,14)+1</f>
        <v/>
      </c>
      <c r="D89" s="22" t="inlineStr">
        <is>
          <t>I</t>
        </is>
      </c>
      <c r="E89" s="22" t="inlineStr">
        <is>
          <t>T</t>
        </is>
      </c>
      <c r="F89" s="22" t="n">
        <v>1</v>
      </c>
      <c r="G89" s="23">
        <f>CODE(D89)-65</f>
        <v/>
      </c>
      <c r="H89" s="23">
        <f>CODE(E89)-65</f>
        <v/>
      </c>
      <c r="I89" s="23">
        <f>F89</f>
        <v/>
      </c>
      <c r="J89" s="22" t="n">
        <v>14</v>
      </c>
      <c r="K89" s="23">
        <f>MOD(J89+I89,26)</f>
        <v/>
      </c>
      <c r="L89" s="23">
        <f>MOD(G89-H89,26)</f>
        <v/>
      </c>
      <c r="M89" s="24">
        <f>IF(K89=L89,"PASS","FAIL")</f>
        <v/>
      </c>
    </row>
    <row r="90" ht="15" customHeight="1" s="18">
      <c r="A90" s="22" t="n">
        <v>86</v>
      </c>
      <c r="B90" s="23">
        <f>CEILING(A90/14,1)</f>
        <v/>
      </c>
      <c r="C90" s="23">
        <f>MOD(A90-2,14)+1</f>
        <v/>
      </c>
      <c r="D90" s="22" t="inlineStr">
        <is>
          <t>G</t>
        </is>
      </c>
      <c r="E90" s="22" t="inlineStr">
        <is>
          <t>H</t>
        </is>
      </c>
      <c r="F90" s="22" t="n">
        <v>0</v>
      </c>
      <c r="G90" s="23">
        <f>CODE(D90)-65</f>
        <v/>
      </c>
      <c r="H90" s="23">
        <f>CODE(E90)-65</f>
        <v/>
      </c>
      <c r="I90" s="23">
        <f>F90</f>
        <v/>
      </c>
      <c r="J90" s="22" t="n">
        <v>25</v>
      </c>
      <c r="K90" s="23">
        <f>MOD(J90+I90,26)</f>
        <v/>
      </c>
      <c r="L90" s="23">
        <f>MOD(G90-H90,26)</f>
        <v/>
      </c>
      <c r="M90" s="24">
        <f>IF(K90=L90,"PASS","FAIL")</f>
        <v/>
      </c>
    </row>
    <row r="91" ht="15" customHeight="1" s="18">
      <c r="A91" s="22" t="n">
        <v>87</v>
      </c>
      <c r="B91" s="23">
        <f>CEILING(A91/14,1)</f>
        <v/>
      </c>
      <c r="C91" s="23">
        <f>MOD(A91-2,14)+1</f>
        <v/>
      </c>
      <c r="D91" s="22" t="inlineStr">
        <is>
          <t>K</t>
        </is>
      </c>
      <c r="E91" s="22" t="inlineStr">
        <is>
          <t>E</t>
        </is>
      </c>
      <c r="F91" s="22" t="n">
        <v>0</v>
      </c>
      <c r="G91" s="23">
        <f>CODE(D91)-65</f>
        <v/>
      </c>
      <c r="H91" s="23">
        <f>CODE(E91)-65</f>
        <v/>
      </c>
      <c r="I91" s="23">
        <f>F91</f>
        <v/>
      </c>
      <c r="J91" s="22" t="n">
        <v>6</v>
      </c>
      <c r="K91" s="23">
        <f>MOD(J91+I91,26)</f>
        <v/>
      </c>
      <c r="L91" s="23">
        <f>MOD(G91-H91,26)</f>
        <v/>
      </c>
      <c r="M91" s="24">
        <f>IF(K91=L91,"PASS","FAIL")</f>
        <v/>
      </c>
    </row>
    <row r="92" ht="15" customHeight="1" s="18">
      <c r="A92" s="22" t="n">
        <v>88</v>
      </c>
      <c r="B92" s="23">
        <f>CEILING(A92/14,1)</f>
        <v/>
      </c>
      <c r="C92" s="23">
        <f>MOD(A92-2,14)+1</f>
        <v/>
      </c>
      <c r="D92" s="22" t="inlineStr">
        <is>
          <t>U</t>
        </is>
      </c>
      <c r="E92" s="22" t="inlineStr">
        <is>
          <t>A</t>
        </is>
      </c>
      <c r="F92" s="22" t="n">
        <v>1</v>
      </c>
      <c r="G92" s="23">
        <f>CODE(D92)-65</f>
        <v/>
      </c>
      <c r="H92" s="23">
        <f>CODE(E92)-65</f>
        <v/>
      </c>
      <c r="I92" s="23">
        <f>F92</f>
        <v/>
      </c>
      <c r="J92" s="22" t="n">
        <v>19</v>
      </c>
      <c r="K92" s="23">
        <f>MOD(J92+I92,26)</f>
        <v/>
      </c>
      <c r="L92" s="23">
        <f>MOD(G92-H92,26)</f>
        <v/>
      </c>
      <c r="M92" s="24">
        <f>IF(K92=L92,"PASS","FAIL")</f>
        <v/>
      </c>
    </row>
    <row r="93" ht="15" customHeight="1" s="18">
      <c r="A93" s="22" t="n">
        <v>89</v>
      </c>
      <c r="B93" s="23">
        <f>CEILING(A93/14,1)</f>
        <v/>
      </c>
      <c r="C93" s="23">
        <f>MOD(A93-2,14)+1</f>
        <v/>
      </c>
      <c r="D93" s="22" t="inlineStr">
        <is>
          <t>H</t>
        </is>
      </c>
      <c r="E93" s="22" t="inlineStr">
        <is>
          <t>S</t>
        </is>
      </c>
      <c r="F93" s="22" t="n">
        <v>1</v>
      </c>
      <c r="G93" s="23">
        <f>CODE(D93)-65</f>
        <v/>
      </c>
      <c r="H93" s="23">
        <f>CODE(E93)-65</f>
        <v/>
      </c>
      <c r="I93" s="23">
        <f>F93</f>
        <v/>
      </c>
      <c r="J93" s="22" t="n">
        <v>14</v>
      </c>
      <c r="K93" s="23">
        <f>MOD(J93+I93,26)</f>
        <v/>
      </c>
      <c r="L93" s="23">
        <f>MOD(G93-H93,26)</f>
        <v/>
      </c>
      <c r="M93" s="24">
        <f>IF(K93=L93,"PASS","FAIL")</f>
        <v/>
      </c>
    </row>
    <row r="94" ht="15" customHeight="1" s="18">
      <c r="A94" s="22" t="n">
        <v>90</v>
      </c>
      <c r="B94" s="23">
        <f>CEILING(A94/14,1)</f>
        <v/>
      </c>
      <c r="C94" s="23">
        <f>MOD(A94-2,14)+1</f>
        <v/>
      </c>
      <c r="D94" s="22" t="inlineStr">
        <is>
          <t>U</t>
        </is>
      </c>
      <c r="E94" s="22" t="inlineStr">
        <is>
          <t>T</t>
        </is>
      </c>
      <c r="F94" s="22" t="n">
        <v>1</v>
      </c>
      <c r="G94" s="23">
        <f>CODE(D94)-65</f>
        <v/>
      </c>
      <c r="H94" s="23">
        <f>CODE(E94)-65</f>
        <v/>
      </c>
      <c r="I94" s="23">
        <f>F94</f>
        <v/>
      </c>
      <c r="J94" s="22" t="n">
        <v>0</v>
      </c>
      <c r="K94" s="23">
        <f>MOD(J94+I94,26)</f>
        <v/>
      </c>
      <c r="L94" s="23">
        <f>MOD(G94-H94,26)</f>
        <v/>
      </c>
      <c r="M94" s="24">
        <f>IF(K94=L94,"PASS","FAIL")</f>
        <v/>
      </c>
    </row>
    <row r="95" ht="15" customHeight="1" s="18">
      <c r="A95" s="22" t="n">
        <v>91</v>
      </c>
      <c r="B95" s="23">
        <f>CEILING(A95/14,1)</f>
        <v/>
      </c>
      <c r="C95" s="23">
        <f>MOD(A95-2,14)+1</f>
        <v/>
      </c>
      <c r="D95" s="22" t="inlineStr">
        <is>
          <t>A</t>
        </is>
      </c>
      <c r="E95" s="22" t="inlineStr">
        <is>
          <t>O</t>
        </is>
      </c>
      <c r="F95" s="22" t="n">
        <v>1</v>
      </c>
      <c r="G95" s="23">
        <f>CODE(D95)-65</f>
        <v/>
      </c>
      <c r="H95" s="23">
        <f>CODE(E95)-65</f>
        <v/>
      </c>
      <c r="I95" s="23">
        <f>F95</f>
        <v/>
      </c>
      <c r="J95" s="22" t="n">
        <v>11</v>
      </c>
      <c r="K95" s="23">
        <f>MOD(J95+I95,26)</f>
        <v/>
      </c>
      <c r="L95" s="23">
        <f>MOD(G95-H95,26)</f>
        <v/>
      </c>
      <c r="M95" s="24">
        <f>IF(K95=L95,"PASS","FAIL")</f>
        <v/>
      </c>
    </row>
    <row r="96" ht="15" customHeight="1" s="18">
      <c r="A96" s="22" t="n">
        <v>92</v>
      </c>
      <c r="B96" s="23">
        <f>CEILING(A96/14,1)</f>
        <v/>
      </c>
      <c r="C96" s="23">
        <f>MOD(A96-2,14)+1</f>
        <v/>
      </c>
      <c r="D96" s="22" t="inlineStr">
        <is>
          <t>U</t>
        </is>
      </c>
      <c r="E96" s="22" t="inlineStr">
        <is>
          <t>F</t>
        </is>
      </c>
      <c r="F96" s="22" t="n">
        <v>1</v>
      </c>
      <c r="G96" s="23">
        <f>CODE(D96)-65</f>
        <v/>
      </c>
      <c r="H96" s="23">
        <f>CODE(E96)-65</f>
        <v/>
      </c>
      <c r="I96" s="23">
        <f>F96</f>
        <v/>
      </c>
      <c r="J96" s="22" t="n">
        <v>14</v>
      </c>
      <c r="K96" s="23">
        <f>MOD(J96+I96,26)</f>
        <v/>
      </c>
      <c r="L96" s="23">
        <f>MOD(G96-H96,26)</f>
        <v/>
      </c>
      <c r="M96" s="24">
        <f>IF(K96=L96,"PASS","FAIL")</f>
        <v/>
      </c>
    </row>
    <row r="97" ht="15" customHeight="1" s="18">
      <c r="A97" s="22" t="n">
        <v>93</v>
      </c>
      <c r="B97" s="23">
        <f>CEILING(A97/14,1)</f>
        <v/>
      </c>
      <c r="C97" s="23">
        <f>MOD(A97-2,14)+1</f>
        <v/>
      </c>
      <c r="D97" s="22" t="inlineStr">
        <is>
          <t>E</t>
        </is>
      </c>
      <c r="E97" s="22" t="inlineStr">
        <is>
          <t>H</t>
        </is>
      </c>
      <c r="F97" s="22" t="n">
        <v>1</v>
      </c>
      <c r="G97" s="23">
        <f>CODE(D97)-65</f>
        <v/>
      </c>
      <c r="H97" s="23">
        <f>CODE(E97)-65</f>
        <v/>
      </c>
      <c r="I97" s="23">
        <f>F97</f>
        <v/>
      </c>
      <c r="J97" s="22" t="n">
        <v>22</v>
      </c>
      <c r="K97" s="23">
        <f>MOD(J97+I97,26)</f>
        <v/>
      </c>
      <c r="L97" s="23">
        <f>MOD(G97-H97,26)</f>
        <v/>
      </c>
      <c r="M97" s="24">
        <f>IF(K97=L97,"PASS","FAIL")</f>
        <v/>
      </c>
    </row>
    <row r="98" ht="15" customHeight="1" s="18">
      <c r="A98" s="22" t="n">
        <v>94</v>
      </c>
      <c r="B98" s="23">
        <f>CEILING(A98/14,1)</f>
        <v/>
      </c>
      <c r="C98" s="23">
        <f>MOD(A98-2,14)+1</f>
        <v/>
      </c>
      <c r="D98" s="22" t="inlineStr">
        <is>
          <t>K</t>
        </is>
      </c>
      <c r="E98" s="22" t="inlineStr">
        <is>
          <t>E</t>
        </is>
      </c>
      <c r="F98" s="22" t="n">
        <v>0</v>
      </c>
      <c r="G98" s="23">
        <f>CODE(D98)-65</f>
        <v/>
      </c>
      <c r="H98" s="23">
        <f>CODE(E98)-65</f>
        <v/>
      </c>
      <c r="I98" s="23">
        <f>F98</f>
        <v/>
      </c>
      <c r="J98" s="22" t="n">
        <v>6</v>
      </c>
      <c r="K98" s="23">
        <f>MOD(J98+I98,26)</f>
        <v/>
      </c>
      <c r="L98" s="23">
        <f>MOD(G98-H98,26)</f>
        <v/>
      </c>
      <c r="M98" s="24">
        <f>IF(K98=L98,"PASS","FAIL")</f>
        <v/>
      </c>
    </row>
    <row r="99" ht="15" customHeight="1" s="18">
      <c r="A99" s="22" t="n">
        <v>95</v>
      </c>
      <c r="B99" s="23">
        <f>CEILING(A99/14,1)</f>
        <v/>
      </c>
      <c r="C99" s="23">
        <f>MOD(A99-2,14)+1</f>
        <v/>
      </c>
      <c r="D99" s="22" t="inlineStr">
        <is>
          <t>C</t>
        </is>
      </c>
      <c r="E99" s="22" t="inlineStr">
        <is>
          <t>R</t>
        </is>
      </c>
      <c r="F99" s="22" t="n">
        <v>1</v>
      </c>
      <c r="G99" s="23">
        <f>CODE(D99)-65</f>
        <v/>
      </c>
      <c r="H99" s="23">
        <f>CODE(E99)-65</f>
        <v/>
      </c>
      <c r="I99" s="23">
        <f>F99</f>
        <v/>
      </c>
      <c r="J99" s="22" t="n">
        <v>10</v>
      </c>
      <c r="K99" s="23">
        <f>MOD(J99+I99,26)</f>
        <v/>
      </c>
      <c r="L99" s="23">
        <f>MOD(G99-H99,26)</f>
        <v/>
      </c>
      <c r="M99" s="24">
        <f>IF(K99=L99,"PASS","FAIL")</f>
        <v/>
      </c>
    </row>
    <row r="100" ht="15" customHeight="1" s="18">
      <c r="A100" s="22" t="n">
        <v>96</v>
      </c>
      <c r="B100" s="23">
        <f>CEILING(A100/14,1)</f>
        <v/>
      </c>
      <c r="C100" s="23">
        <f>MOD(A100-2,14)+1</f>
        <v/>
      </c>
      <c r="D100" s="22" t="inlineStr">
        <is>
          <t>A</t>
        </is>
      </c>
      <c r="E100" s="22" t="inlineStr">
        <is>
          <t>E</t>
        </is>
      </c>
      <c r="F100" s="22" t="n">
        <v>1</v>
      </c>
      <c r="G100" s="23">
        <f>CODE(D100)-65</f>
        <v/>
      </c>
      <c r="H100" s="23">
        <f>CODE(E100)-65</f>
        <v/>
      </c>
      <c r="I100" s="23">
        <f>F100</f>
        <v/>
      </c>
      <c r="J100" s="22" t="n">
        <v>21</v>
      </c>
      <c r="K100" s="23">
        <f>MOD(J100+I100,26)</f>
        <v/>
      </c>
      <c r="L100" s="23">
        <f>MOD(G100-H100,26)</f>
        <v/>
      </c>
      <c r="M100" s="24">
        <f>IF(K100=L100,"PASS","FAIL")</f>
        <v/>
      </c>
    </row>
    <row r="101" ht="15" customHeight="1" s="18">
      <c r="A101" s="22" t="n">
        <v>97</v>
      </c>
      <c r="B101" s="23">
        <f>CEILING(A101/14,1)</f>
        <v/>
      </c>
      <c r="C101" s="23">
        <f>MOD(A101-2,14)+1</f>
        <v/>
      </c>
      <c r="D101" s="22" t="inlineStr">
        <is>
          <t>R</t>
        </is>
      </c>
      <c r="E101" s="22" t="inlineStr">
        <is>
          <t>X</t>
        </is>
      </c>
      <c r="F101" s="22" t="n">
        <v>1</v>
      </c>
      <c r="G101" s="23">
        <f>CODE(D101)-65</f>
        <v/>
      </c>
      <c r="H101" s="23">
        <f>CODE(E101)-65</f>
        <v/>
      </c>
      <c r="I101" s="23">
        <f>F101</f>
        <v/>
      </c>
      <c r="J101" s="22" t="n">
        <v>19</v>
      </c>
      <c r="K101" s="23">
        <f>MOD(J101+I101,26)</f>
        <v/>
      </c>
      <c r="L101" s="23">
        <f>MOD(G101-H101,26)</f>
        <v/>
      </c>
      <c r="M101" s="24">
        <f>IF(K101=L101,"PASS","FAIL")</f>
        <v/>
      </c>
    </row>
    <row r="103" ht="15" customHeight="1" s="18">
      <c r="L103" s="28" t="inlineStr">
        <is>
          <t>Total PASS:</t>
        </is>
      </c>
      <c r="M103" s="29">
        <f>COUNTIF(M5:M101,"PASS")</f>
        <v/>
      </c>
    </row>
    <row r="104" ht="15" customHeight="1" s="18">
      <c r="L104" s="28" t="inlineStr">
        <is>
          <t>Total FAIL:</t>
        </is>
      </c>
      <c r="M104" s="30">
        <f>COUNTIF(M5:M101,"FAIL")</f>
        <v/>
      </c>
    </row>
  </sheetData>
  <mergeCells count="2">
    <mergeCell ref="A2:M2"/>
    <mergeCell ref="A1:M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0"/>
  </sheetPr>
  <dimension ref="A1:O10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5" customWidth="1" style="17" min="1" max="15"/>
  </cols>
  <sheetData>
    <row r="1" ht="16.15" customHeight="1" s="18">
      <c r="A1" s="31" t="inlineStr">
        <is>
          <t>R-grid — Verified Shift Values (R = (C − P) mod 26)</t>
        </is>
      </c>
    </row>
    <row r="3" ht="15" customHeight="1" s="18">
      <c r="A3" s="32" t="n"/>
      <c r="B3" s="21" t="inlineStr">
        <is>
          <t>L14</t>
        </is>
      </c>
      <c r="C3" s="21" t="inlineStr">
        <is>
          <t>L1</t>
        </is>
      </c>
      <c r="D3" s="21" t="inlineStr">
        <is>
          <t>L2</t>
        </is>
      </c>
      <c r="E3" s="21" t="inlineStr">
        <is>
          <t>L3</t>
        </is>
      </c>
      <c r="F3" s="21" t="inlineStr">
        <is>
          <t>L4</t>
        </is>
      </c>
      <c r="G3" s="21" t="inlineStr">
        <is>
          <t>L5</t>
        </is>
      </c>
      <c r="H3" s="21" t="inlineStr">
        <is>
          <t>L6</t>
        </is>
      </c>
      <c r="I3" s="21" t="inlineStr">
        <is>
          <t>L7</t>
        </is>
      </c>
      <c r="J3" s="21" t="inlineStr">
        <is>
          <t>L8</t>
        </is>
      </c>
      <c r="K3" s="21" t="inlineStr">
        <is>
          <t>L9</t>
        </is>
      </c>
      <c r="L3" s="21" t="inlineStr">
        <is>
          <t>L10</t>
        </is>
      </c>
      <c r="M3" s="21" t="inlineStr">
        <is>
          <t>L11</t>
        </is>
      </c>
      <c r="N3" s="21" t="inlineStr">
        <is>
          <t>L12</t>
        </is>
      </c>
      <c r="O3" s="21" t="inlineStr">
        <is>
          <t>L13</t>
        </is>
      </c>
    </row>
    <row r="4" ht="15" customHeight="1" s="18">
      <c r="A4" s="21" t="inlineStr">
        <is>
          <t>T1</t>
        </is>
      </c>
      <c r="B4" s="33" t="n">
        <v>21</v>
      </c>
      <c r="C4" s="33" t="n">
        <v>20</v>
      </c>
      <c r="D4" s="33" t="n">
        <v>6</v>
      </c>
      <c r="E4" s="33" t="n">
        <v>15</v>
      </c>
      <c r="F4" s="33" t="n">
        <v>6</v>
      </c>
      <c r="G4" s="33" t="n">
        <v>2</v>
      </c>
      <c r="H4" s="33" t="n">
        <v>8</v>
      </c>
      <c r="I4" s="33" t="n">
        <v>14</v>
      </c>
      <c r="J4" s="33" t="n">
        <v>14</v>
      </c>
      <c r="K4" s="33" t="n">
        <v>15</v>
      </c>
      <c r="L4" s="33" t="n">
        <v>3</v>
      </c>
      <c r="M4" s="33" t="n">
        <v>23</v>
      </c>
      <c r="N4" s="33" t="n">
        <v>9</v>
      </c>
      <c r="O4" s="33" t="n">
        <v>14</v>
      </c>
    </row>
    <row r="5" ht="15" customHeight="1" s="18">
      <c r="A5" s="21" t="inlineStr">
        <is>
          <t>T2</t>
        </is>
      </c>
      <c r="B5" s="33" t="n">
        <v>6</v>
      </c>
      <c r="C5" s="33" t="n">
        <v>19</v>
      </c>
      <c r="D5" s="33" t="n">
        <v>1</v>
      </c>
      <c r="E5" s="33" t="n">
        <v>1</v>
      </c>
      <c r="F5" s="33" t="n">
        <v>10</v>
      </c>
      <c r="G5" s="33" t="n">
        <v>23</v>
      </c>
      <c r="H5" s="33" t="n">
        <v>25</v>
      </c>
      <c r="I5" s="33" t="n">
        <v>1</v>
      </c>
      <c r="J5" s="33" t="n">
        <v>11</v>
      </c>
      <c r="K5" s="33" t="n">
        <v>25</v>
      </c>
      <c r="L5" s="33" t="n">
        <v>2</v>
      </c>
      <c r="M5" s="33" t="n">
        <v>3</v>
      </c>
      <c r="N5" s="33" t="n">
        <v>2</v>
      </c>
      <c r="O5" s="33" t="n">
        <v>24</v>
      </c>
    </row>
    <row r="6" ht="15" customHeight="1" s="18">
      <c r="A6" s="21" t="inlineStr">
        <is>
          <t>T3</t>
        </is>
      </c>
      <c r="B6" s="33" t="n">
        <v>24</v>
      </c>
      <c r="C6" s="33" t="n">
        <v>6</v>
      </c>
      <c r="D6" s="33" t="n">
        <v>2</v>
      </c>
      <c r="E6" s="33" t="n">
        <v>10</v>
      </c>
      <c r="F6" s="33" t="n">
        <v>0</v>
      </c>
      <c r="G6" s="33" t="n">
        <v>25</v>
      </c>
      <c r="H6" s="33" t="n">
        <v>21</v>
      </c>
      <c r="I6" s="33" t="n">
        <v>12</v>
      </c>
      <c r="J6" s="33" t="n">
        <v>14</v>
      </c>
      <c r="K6" s="33" t="n">
        <v>1</v>
      </c>
      <c r="L6" s="33" t="n">
        <v>8</v>
      </c>
      <c r="M6" s="33" t="n">
        <v>0</v>
      </c>
      <c r="N6" s="33" t="n">
        <v>11</v>
      </c>
      <c r="O6" s="33" t="n">
        <v>2</v>
      </c>
    </row>
    <row r="7" ht="15" customHeight="1" s="18">
      <c r="A7" s="21" t="inlineStr">
        <is>
          <t>T4</t>
        </is>
      </c>
      <c r="B7" s="33" t="n">
        <v>24</v>
      </c>
      <c r="C7" s="33" t="n">
        <v>1</v>
      </c>
      <c r="D7" s="33" t="n">
        <v>15</v>
      </c>
      <c r="E7" s="33" t="n">
        <v>22</v>
      </c>
      <c r="F7" s="33" t="n">
        <v>7</v>
      </c>
      <c r="G7" s="33" t="n">
        <v>17</v>
      </c>
      <c r="H7" s="33" t="n">
        <v>3</v>
      </c>
      <c r="I7" s="33" t="n">
        <v>18</v>
      </c>
      <c r="J7" s="33" t="n">
        <v>5</v>
      </c>
      <c r="K7" s="33" t="n">
        <v>22</v>
      </c>
      <c r="L7" s="33" t="n">
        <v>13</v>
      </c>
      <c r="M7" s="33" t="n">
        <v>9</v>
      </c>
      <c r="N7" s="33" t="n">
        <v>6</v>
      </c>
      <c r="O7" s="33" t="n">
        <v>17</v>
      </c>
    </row>
    <row r="8" ht="15" customHeight="1" s="18">
      <c r="A8" s="21" t="inlineStr">
        <is>
          <t>T5</t>
        </is>
      </c>
      <c r="B8" s="33" t="n">
        <v>22</v>
      </c>
      <c r="C8" s="33" t="n">
        <v>18</v>
      </c>
      <c r="D8" s="33" t="n">
        <v>4</v>
      </c>
      <c r="E8" s="33" t="n">
        <v>16</v>
      </c>
      <c r="F8" s="33" t="n">
        <v>5</v>
      </c>
      <c r="G8" s="33" t="n">
        <v>17</v>
      </c>
      <c r="H8" s="33" t="n">
        <v>14</v>
      </c>
      <c r="I8" s="33" t="n">
        <v>12</v>
      </c>
      <c r="J8" s="33" t="n">
        <v>20</v>
      </c>
      <c r="K8" s="33" t="n">
        <v>24</v>
      </c>
      <c r="L8" s="33" t="n">
        <v>10</v>
      </c>
      <c r="M8" s="33" t="n">
        <v>11</v>
      </c>
      <c r="N8" s="33" t="n">
        <v>6</v>
      </c>
      <c r="O8" s="33" t="n">
        <v>10</v>
      </c>
    </row>
    <row r="9" ht="15" customHeight="1" s="18">
      <c r="A9" s="21" t="inlineStr">
        <is>
          <t>T6</t>
        </is>
      </c>
      <c r="B9" s="33" t="n">
        <v>14</v>
      </c>
      <c r="C9" s="33" t="n">
        <v>17</v>
      </c>
      <c r="D9" s="33" t="n">
        <v>13</v>
      </c>
      <c r="E9" s="33" t="n">
        <v>0</v>
      </c>
      <c r="F9" s="33" t="n">
        <v>0</v>
      </c>
      <c r="G9" s="33" t="n">
        <v>25</v>
      </c>
      <c r="H9" s="33" t="n">
        <v>21</v>
      </c>
      <c r="I9" s="33" t="n">
        <v>8</v>
      </c>
      <c r="J9" s="33" t="n">
        <v>18</v>
      </c>
      <c r="K9" s="33" t="n">
        <v>15</v>
      </c>
      <c r="L9" s="33" t="n">
        <v>1</v>
      </c>
      <c r="M9" s="33" t="n">
        <v>22</v>
      </c>
      <c r="N9" s="33" t="n">
        <v>14</v>
      </c>
      <c r="O9" s="33" t="n">
        <v>12</v>
      </c>
    </row>
    <row r="10" ht="15" customHeight="1" s="18">
      <c r="A10" s="21" t="inlineStr">
        <is>
          <t>T7</t>
        </is>
      </c>
      <c r="B10" s="33" t="n">
        <v>15</v>
      </c>
      <c r="C10" s="33" t="n">
        <v>25</v>
      </c>
      <c r="D10" s="33" t="n">
        <v>6</v>
      </c>
      <c r="E10" s="33" t="n">
        <v>20</v>
      </c>
      <c r="F10" s="33" t="n">
        <v>15</v>
      </c>
      <c r="G10" s="33" t="n">
        <v>1</v>
      </c>
      <c r="H10" s="33" t="n">
        <v>12</v>
      </c>
      <c r="I10" s="33" t="n">
        <v>15</v>
      </c>
      <c r="J10" s="33" t="n">
        <v>23</v>
      </c>
      <c r="K10" s="33" t="n">
        <v>6</v>
      </c>
      <c r="L10" s="33" t="n">
        <v>11</v>
      </c>
      <c r="M10" s="33" t="n">
        <v>22</v>
      </c>
      <c r="N10" s="34" t="inlineStr">
        <is>
          <t>·</t>
        </is>
      </c>
      <c r="O10" s="33" t="n">
        <v>20</v>
      </c>
    </row>
  </sheetData>
  <mergeCells count="1">
    <mergeCell ref="A1:O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.xml><?xml version="1.0" encoding="utf-8"?>
<worksheet xmlns="http://schemas.openxmlformats.org/spreadsheetml/2006/main">
  <sheetPr filterMode="0">
    <outlinePr summaryBelow="1" summaryRight="1"/>
    <pageSetUpPr fitToPage="0"/>
  </sheetPr>
  <dimension ref="A1:O10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5" customWidth="1" style="17" min="1" max="15"/>
  </cols>
  <sheetData>
    <row r="1" ht="16.15" customHeight="1" s="18">
      <c r="A1" s="31" t="inlineStr">
        <is>
          <t>r-grid — Base Shift Values (r = R − gate)</t>
        </is>
      </c>
    </row>
    <row r="3" ht="15" customHeight="1" s="18">
      <c r="A3" s="32" t="n"/>
      <c r="B3" s="21" t="inlineStr">
        <is>
          <t>L14</t>
        </is>
      </c>
      <c r="C3" s="21" t="inlineStr">
        <is>
          <t>L1</t>
        </is>
      </c>
      <c r="D3" s="21" t="inlineStr">
        <is>
          <t>L2</t>
        </is>
      </c>
      <c r="E3" s="21" t="inlineStr">
        <is>
          <t>L3</t>
        </is>
      </c>
      <c r="F3" s="21" t="inlineStr">
        <is>
          <t>L4</t>
        </is>
      </c>
      <c r="G3" s="21" t="inlineStr">
        <is>
          <t>L5</t>
        </is>
      </c>
      <c r="H3" s="21" t="inlineStr">
        <is>
          <t>L6</t>
        </is>
      </c>
      <c r="I3" s="21" t="inlineStr">
        <is>
          <t>L7</t>
        </is>
      </c>
      <c r="J3" s="21" t="inlineStr">
        <is>
          <t>L8</t>
        </is>
      </c>
      <c r="K3" s="21" t="inlineStr">
        <is>
          <t>L9</t>
        </is>
      </c>
      <c r="L3" s="21" t="inlineStr">
        <is>
          <t>L10</t>
        </is>
      </c>
      <c r="M3" s="21" t="inlineStr">
        <is>
          <t>L11</t>
        </is>
      </c>
      <c r="N3" s="21" t="inlineStr">
        <is>
          <t>L12</t>
        </is>
      </c>
      <c r="O3" s="21" t="inlineStr">
        <is>
          <t>L13</t>
        </is>
      </c>
    </row>
    <row r="4" ht="15" customHeight="1" s="18">
      <c r="A4" s="21" t="inlineStr">
        <is>
          <t>T1</t>
        </is>
      </c>
      <c r="B4" s="33" t="n">
        <v>21</v>
      </c>
      <c r="C4" s="33" t="n">
        <v>19</v>
      </c>
      <c r="D4" s="33" t="n">
        <v>6</v>
      </c>
      <c r="E4" s="33" t="n">
        <v>14</v>
      </c>
      <c r="F4" s="33" t="n">
        <v>6</v>
      </c>
      <c r="G4" s="33" t="n">
        <v>2</v>
      </c>
      <c r="H4" s="33" t="n">
        <v>7</v>
      </c>
      <c r="I4" s="33" t="n">
        <v>13</v>
      </c>
      <c r="J4" s="33" t="n">
        <v>13</v>
      </c>
      <c r="K4" s="33" t="n">
        <v>14</v>
      </c>
      <c r="L4" s="33" t="n">
        <v>2</v>
      </c>
      <c r="M4" s="33" t="n">
        <v>23</v>
      </c>
      <c r="N4" s="33" t="n">
        <v>8</v>
      </c>
      <c r="O4" s="33" t="n">
        <v>13</v>
      </c>
    </row>
    <row r="5" ht="15" customHeight="1" s="18">
      <c r="A5" s="21" t="inlineStr">
        <is>
          <t>T2</t>
        </is>
      </c>
      <c r="B5" s="33" t="n">
        <v>6</v>
      </c>
      <c r="C5" s="33" t="n">
        <v>18</v>
      </c>
      <c r="D5" s="33" t="n">
        <v>0</v>
      </c>
      <c r="E5" s="33" t="n">
        <v>0</v>
      </c>
      <c r="F5" s="33" t="n">
        <v>9</v>
      </c>
      <c r="G5" s="33" t="n">
        <v>23</v>
      </c>
      <c r="H5" s="33" t="n">
        <v>25</v>
      </c>
      <c r="I5" s="33" t="n">
        <v>0</v>
      </c>
      <c r="J5" s="33" t="n">
        <v>10</v>
      </c>
      <c r="K5" s="33" t="n">
        <v>24</v>
      </c>
      <c r="L5" s="33" t="n">
        <v>1</v>
      </c>
      <c r="M5" s="33" t="n">
        <v>2</v>
      </c>
      <c r="N5" s="33" t="n">
        <v>2</v>
      </c>
      <c r="O5" s="33" t="n">
        <v>24</v>
      </c>
    </row>
    <row r="6" ht="15" customHeight="1" s="18">
      <c r="A6" s="21" t="inlineStr">
        <is>
          <t>T3</t>
        </is>
      </c>
      <c r="B6" s="33" t="n">
        <v>23</v>
      </c>
      <c r="C6" s="33" t="n">
        <v>5</v>
      </c>
      <c r="D6" s="33" t="n">
        <v>1</v>
      </c>
      <c r="E6" s="33" t="n">
        <v>10</v>
      </c>
      <c r="F6" s="33" t="n">
        <v>0</v>
      </c>
      <c r="G6" s="33" t="n">
        <v>25</v>
      </c>
      <c r="H6" s="33" t="n">
        <v>20</v>
      </c>
      <c r="I6" s="33" t="n">
        <v>11</v>
      </c>
      <c r="J6" s="33" t="n">
        <v>13</v>
      </c>
      <c r="K6" s="33" t="n">
        <v>0</v>
      </c>
      <c r="L6" s="33" t="n">
        <v>7</v>
      </c>
      <c r="M6" s="33" t="n">
        <v>25</v>
      </c>
      <c r="N6" s="33" t="n">
        <v>10</v>
      </c>
      <c r="O6" s="33" t="n">
        <v>1</v>
      </c>
    </row>
    <row r="7" ht="15" customHeight="1" s="18">
      <c r="A7" s="21" t="inlineStr">
        <is>
          <t>T4</t>
        </is>
      </c>
      <c r="B7" s="33" t="n">
        <v>23</v>
      </c>
      <c r="C7" s="33" t="n">
        <v>0</v>
      </c>
      <c r="D7" s="33" t="n">
        <v>14</v>
      </c>
      <c r="E7" s="33" t="n">
        <v>21</v>
      </c>
      <c r="F7" s="33" t="n">
        <v>6</v>
      </c>
      <c r="G7" s="33" t="n">
        <v>16</v>
      </c>
      <c r="H7" s="33" t="n">
        <v>2</v>
      </c>
      <c r="I7" s="33" t="n">
        <v>17</v>
      </c>
      <c r="J7" s="33" t="n">
        <v>4</v>
      </c>
      <c r="K7" s="33" t="n">
        <v>21</v>
      </c>
      <c r="L7" s="33" t="n">
        <v>12</v>
      </c>
      <c r="M7" s="33" t="n">
        <v>9</v>
      </c>
      <c r="N7" s="33" t="n">
        <v>5</v>
      </c>
      <c r="O7" s="33" t="n">
        <v>16</v>
      </c>
    </row>
    <row r="8" ht="15" customHeight="1" s="18">
      <c r="A8" s="21" t="inlineStr">
        <is>
          <t>T5</t>
        </is>
      </c>
      <c r="B8" s="33" t="n">
        <v>21</v>
      </c>
      <c r="C8" s="33" t="n">
        <v>17</v>
      </c>
      <c r="D8" s="33" t="n">
        <v>3</v>
      </c>
      <c r="E8" s="33" t="n">
        <v>15</v>
      </c>
      <c r="F8" s="33" t="n">
        <v>5</v>
      </c>
      <c r="G8" s="33" t="n">
        <v>16</v>
      </c>
      <c r="H8" s="33" t="n">
        <v>13</v>
      </c>
      <c r="I8" s="33" t="n">
        <v>12</v>
      </c>
      <c r="J8" s="33" t="n">
        <v>20</v>
      </c>
      <c r="K8" s="33" t="n">
        <v>24</v>
      </c>
      <c r="L8" s="33" t="n">
        <v>9</v>
      </c>
      <c r="M8" s="33" t="n">
        <v>11</v>
      </c>
      <c r="N8" s="33" t="n">
        <v>6</v>
      </c>
      <c r="O8" s="33" t="n">
        <v>10</v>
      </c>
    </row>
    <row r="9" ht="15" customHeight="1" s="18">
      <c r="A9" s="21" t="inlineStr">
        <is>
          <t>T6</t>
        </is>
      </c>
      <c r="B9" s="33" t="n">
        <v>13</v>
      </c>
      <c r="C9" s="33" t="n">
        <v>16</v>
      </c>
      <c r="D9" s="33" t="n">
        <v>12</v>
      </c>
      <c r="E9" s="33" t="n">
        <v>0</v>
      </c>
      <c r="F9" s="33" t="n">
        <v>25</v>
      </c>
      <c r="G9" s="33" t="n">
        <v>25</v>
      </c>
      <c r="H9" s="33" t="n">
        <v>21</v>
      </c>
      <c r="I9" s="33" t="n">
        <v>7</v>
      </c>
      <c r="J9" s="33" t="n">
        <v>17</v>
      </c>
      <c r="K9" s="33" t="n">
        <v>14</v>
      </c>
      <c r="L9" s="33" t="n">
        <v>0</v>
      </c>
      <c r="M9" s="33" t="n">
        <v>21</v>
      </c>
      <c r="N9" s="33" t="n">
        <v>14</v>
      </c>
      <c r="O9" s="33" t="n">
        <v>11</v>
      </c>
    </row>
    <row r="10" ht="15" customHeight="1" s="18">
      <c r="A10" s="21" t="inlineStr">
        <is>
          <t>T7</t>
        </is>
      </c>
      <c r="B10" s="33" t="n">
        <v>14</v>
      </c>
      <c r="C10" s="33" t="n">
        <v>25</v>
      </c>
      <c r="D10" s="33" t="n">
        <v>6</v>
      </c>
      <c r="E10" s="33" t="n">
        <v>19</v>
      </c>
      <c r="F10" s="33" t="n">
        <v>14</v>
      </c>
      <c r="G10" s="33" t="n">
        <v>0</v>
      </c>
      <c r="H10" s="33" t="n">
        <v>11</v>
      </c>
      <c r="I10" s="33" t="n">
        <v>14</v>
      </c>
      <c r="J10" s="33" t="n">
        <v>22</v>
      </c>
      <c r="K10" s="33" t="n">
        <v>6</v>
      </c>
      <c r="L10" s="33" t="n">
        <v>10</v>
      </c>
      <c r="M10" s="33" t="n">
        <v>21</v>
      </c>
      <c r="N10" s="34" t="inlineStr">
        <is>
          <t>·</t>
        </is>
      </c>
      <c r="O10" s="33" t="n">
        <v>19</v>
      </c>
    </row>
  </sheetData>
  <mergeCells count="1">
    <mergeCell ref="A1:O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2026-03-04T21:19:03Z</dcterms:created>
  <dcterms:modified xmlns:dcterms="http://purl.org/dc/terms/" xmlns:xsi="http://www.w3.org/2001/XMLSchema-instance" xsi:type="dcterms:W3CDTF">2026-03-17T20:32:11Z</dcterms:modified>
  <cp:revision>0</cp:revision>
</cp:coreProperties>
</file>